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Profile\Desktop\БУХ\НПА\СЕССИИ\2024\бюджет 2024\48 от 05.03.2024\"/>
    </mc:Choice>
  </mc:AlternateContent>
  <xr:revisionPtr revIDLastSave="0" documentId="13_ncr:1_{65E12A8F-1358-4AD8-A784-D71455DA9D3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ссигн" sheetId="1" r:id="rId1"/>
  </sheets>
  <definedNames>
    <definedName name="_xlnm.Print_Titles" localSheetId="0">ассигн!$13:$15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74" i="1" l="1"/>
  <c r="V75" i="1"/>
  <c r="V76" i="1"/>
  <c r="V265" i="1" l="1"/>
  <c r="V264" i="1" s="1"/>
  <c r="V263" i="1" s="1"/>
  <c r="V260" i="1"/>
  <c r="V259" i="1" s="1"/>
  <c r="V258" i="1" s="1"/>
  <c r="V230" i="1" l="1"/>
  <c r="V229" i="1" s="1"/>
  <c r="V228" i="1" s="1"/>
  <c r="V226" i="1"/>
  <c r="V225" i="1" s="1"/>
  <c r="V224" i="1" s="1"/>
  <c r="V37" i="1"/>
  <c r="Y32" i="1" l="1"/>
  <c r="Y38" i="1" l="1"/>
  <c r="Y341" i="1" l="1"/>
  <c r="X341" i="1"/>
  <c r="Y343" i="1"/>
  <c r="X343" i="1"/>
  <c r="V341" i="1"/>
  <c r="X49" i="1"/>
  <c r="V279" i="1"/>
  <c r="V278" i="1" s="1"/>
  <c r="V277" i="1" s="1"/>
  <c r="V276" i="1" s="1"/>
  <c r="V213" i="1"/>
  <c r="V212" i="1" s="1"/>
  <c r="V211" i="1" s="1"/>
  <c r="V210" i="1" s="1"/>
  <c r="V218" i="1"/>
  <c r="V217" i="1" s="1"/>
  <c r="V216" i="1" s="1"/>
  <c r="V215" i="1" s="1"/>
  <c r="X52" i="1" l="1"/>
  <c r="V315" i="1"/>
  <c r="V313" i="1" s="1"/>
  <c r="V286" i="1"/>
  <c r="V285" i="1" s="1"/>
  <c r="V284" i="1" s="1"/>
  <c r="V283" i="1" s="1"/>
  <c r="V282" i="1" s="1"/>
  <c r="V189" i="1" l="1"/>
  <c r="X38" i="1" l="1"/>
  <c r="V32" i="1"/>
  <c r="Y250" i="1" l="1"/>
  <c r="Y223" i="1" l="1"/>
  <c r="Y222" i="1" s="1"/>
  <c r="Y221" i="1" s="1"/>
  <c r="Y220" i="1" s="1"/>
  <c r="X223" i="1"/>
  <c r="X222" i="1" s="1"/>
  <c r="X221" i="1" s="1"/>
  <c r="X220" i="1" s="1"/>
  <c r="V222" i="1"/>
  <c r="V221" i="1" s="1"/>
  <c r="V220" i="1" s="1"/>
  <c r="Y208" i="1"/>
  <c r="Y207" i="1" s="1"/>
  <c r="Y206" i="1" s="1"/>
  <c r="Y205" i="1" s="1"/>
  <c r="X208" i="1"/>
  <c r="X207" i="1" s="1"/>
  <c r="X206" i="1" s="1"/>
  <c r="X205" i="1" s="1"/>
  <c r="V208" i="1"/>
  <c r="V207" i="1" s="1"/>
  <c r="V206" i="1" s="1"/>
  <c r="V205" i="1" s="1"/>
  <c r="Y203" i="1"/>
  <c r="Y202" i="1" s="1"/>
  <c r="Y201" i="1" s="1"/>
  <c r="Y200" i="1" s="1"/>
  <c r="X203" i="1"/>
  <c r="X202" i="1" s="1"/>
  <c r="X201" i="1" s="1"/>
  <c r="X200" i="1" s="1"/>
  <c r="V203" i="1"/>
  <c r="V202" i="1" s="1"/>
  <c r="V201" i="1" s="1"/>
  <c r="V200" i="1" s="1"/>
  <c r="Y198" i="1"/>
  <c r="Y197" i="1" s="1"/>
  <c r="Y196" i="1" s="1"/>
  <c r="Y195" i="1" s="1"/>
  <c r="X198" i="1"/>
  <c r="X197" i="1" s="1"/>
  <c r="X196" i="1" s="1"/>
  <c r="X195" i="1" s="1"/>
  <c r="V198" i="1"/>
  <c r="V197" i="1" s="1"/>
  <c r="V196" i="1" s="1"/>
  <c r="V195" i="1" s="1"/>
  <c r="Y184" i="1"/>
  <c r="Y183" i="1" s="1"/>
  <c r="Y182" i="1" s="1"/>
  <c r="Y181" i="1" s="1"/>
  <c r="X184" i="1"/>
  <c r="X183" i="1" s="1"/>
  <c r="X182" i="1" s="1"/>
  <c r="X181" i="1" s="1"/>
  <c r="V184" i="1"/>
  <c r="V183" i="1" s="1"/>
  <c r="V182" i="1" s="1"/>
  <c r="V181" i="1" s="1"/>
  <c r="Y189" i="1" l="1"/>
  <c r="Y188" i="1" s="1"/>
  <c r="Y187" i="1" s="1"/>
  <c r="Y186" i="1" s="1"/>
  <c r="Y176" i="1" s="1"/>
  <c r="X189" i="1"/>
  <c r="X188" i="1" s="1"/>
  <c r="X187" i="1" s="1"/>
  <c r="X186" i="1" s="1"/>
  <c r="X176" i="1" s="1"/>
  <c r="V188" i="1"/>
  <c r="V187" i="1" s="1"/>
  <c r="V186" i="1" s="1"/>
  <c r="V176" i="1" s="1"/>
  <c r="Y174" i="1"/>
  <c r="Y173" i="1" s="1"/>
  <c r="Y172" i="1" s="1"/>
  <c r="Y168" i="1" s="1"/>
  <c r="X174" i="1"/>
  <c r="X173" i="1" s="1"/>
  <c r="X172" i="1" s="1"/>
  <c r="X168" i="1" s="1"/>
  <c r="V174" i="1"/>
  <c r="V173" i="1" s="1"/>
  <c r="V172" i="1" s="1"/>
  <c r="V168" i="1" s="1"/>
  <c r="Y160" i="1"/>
  <c r="Y159" i="1" s="1"/>
  <c r="Y158" i="1" s="1"/>
  <c r="Y157" i="1" s="1"/>
  <c r="X160" i="1"/>
  <c r="X159" i="1" s="1"/>
  <c r="X158" i="1" s="1"/>
  <c r="X157" i="1" s="1"/>
  <c r="V160" i="1"/>
  <c r="V159" i="1" s="1"/>
  <c r="V158" i="1" s="1"/>
  <c r="V157" i="1" s="1"/>
  <c r="Y166" i="1"/>
  <c r="Y165" i="1" s="1"/>
  <c r="Y164" i="1" s="1"/>
  <c r="Y163" i="1" s="1"/>
  <c r="X166" i="1"/>
  <c r="X165" i="1" s="1"/>
  <c r="X164" i="1" s="1"/>
  <c r="X163" i="1" s="1"/>
  <c r="V166" i="1"/>
  <c r="V165" i="1" s="1"/>
  <c r="V164" i="1" s="1"/>
  <c r="V163" i="1" s="1"/>
  <c r="Y147" i="1"/>
  <c r="Y146" i="1" s="1"/>
  <c r="Y145" i="1" s="1"/>
  <c r="Y144" i="1" s="1"/>
  <c r="X147" i="1"/>
  <c r="X146" i="1" s="1"/>
  <c r="X145" i="1" s="1"/>
  <c r="X144" i="1" s="1"/>
  <c r="V146" i="1"/>
  <c r="V145" i="1" s="1"/>
  <c r="V144" i="1" s="1"/>
  <c r="Y142" i="1"/>
  <c r="Y141" i="1" s="1"/>
  <c r="Y140" i="1" s="1"/>
  <c r="Y139" i="1" s="1"/>
  <c r="X142" i="1"/>
  <c r="X141" i="1" s="1"/>
  <c r="X140" i="1" s="1"/>
  <c r="X139" i="1" s="1"/>
  <c r="V142" i="1"/>
  <c r="V141" i="1" s="1"/>
  <c r="V140" i="1" s="1"/>
  <c r="V139" i="1" s="1"/>
  <c r="Y116" i="1"/>
  <c r="Y115" i="1" s="1"/>
  <c r="Y114" i="1" s="1"/>
  <c r="Y113" i="1" s="1"/>
  <c r="X116" i="1"/>
  <c r="X115" i="1" s="1"/>
  <c r="X114" i="1" s="1"/>
  <c r="X113" i="1" s="1"/>
  <c r="V116" i="1"/>
  <c r="V115" i="1" s="1"/>
  <c r="V114" i="1" s="1"/>
  <c r="V113" i="1" s="1"/>
  <c r="Y121" i="1"/>
  <c r="Y120" i="1" s="1"/>
  <c r="Y119" i="1" s="1"/>
  <c r="Y118" i="1" s="1"/>
  <c r="X121" i="1"/>
  <c r="X120" i="1" s="1"/>
  <c r="X119" i="1" s="1"/>
  <c r="X118" i="1" s="1"/>
  <c r="V121" i="1"/>
  <c r="V120" i="1" s="1"/>
  <c r="V119" i="1" s="1"/>
  <c r="V118" i="1" s="1"/>
  <c r="Y126" i="1"/>
  <c r="Y125" i="1" s="1"/>
  <c r="Y124" i="1" s="1"/>
  <c r="Y123" i="1" s="1"/>
  <c r="X126" i="1"/>
  <c r="X125" i="1" s="1"/>
  <c r="X124" i="1" s="1"/>
  <c r="X123" i="1" s="1"/>
  <c r="V126" i="1"/>
  <c r="V125" i="1" s="1"/>
  <c r="V124" i="1" s="1"/>
  <c r="V123" i="1" s="1"/>
  <c r="Y131" i="1"/>
  <c r="Y130" i="1" s="1"/>
  <c r="Y129" i="1" s="1"/>
  <c r="Y128" i="1" s="1"/>
  <c r="X131" i="1"/>
  <c r="X130" i="1" s="1"/>
  <c r="X129" i="1" s="1"/>
  <c r="X128" i="1" s="1"/>
  <c r="V131" i="1"/>
  <c r="V130" i="1" s="1"/>
  <c r="V129" i="1" s="1"/>
  <c r="V128" i="1" s="1"/>
  <c r="V134" i="1"/>
  <c r="V133" i="1" s="1"/>
  <c r="Y135" i="1"/>
  <c r="Y134" i="1" s="1"/>
  <c r="Y133" i="1" s="1"/>
  <c r="X135" i="1"/>
  <c r="X134" i="1" s="1"/>
  <c r="X133" i="1" s="1"/>
  <c r="V135" i="1"/>
  <c r="Y104" i="1"/>
  <c r="Y103" i="1" s="1"/>
  <c r="X104" i="1"/>
  <c r="X103" i="1" s="1"/>
  <c r="V104" i="1"/>
  <c r="V103" i="1" s="1"/>
  <c r="Y109" i="1"/>
  <c r="Y108" i="1" s="1"/>
  <c r="Y107" i="1" s="1"/>
  <c r="X109" i="1"/>
  <c r="X108" i="1" s="1"/>
  <c r="X107" i="1" s="1"/>
  <c r="V109" i="1"/>
  <c r="V108" i="1" s="1"/>
  <c r="V107" i="1" s="1"/>
  <c r="Y49" i="1"/>
  <c r="Y47" i="1" s="1"/>
  <c r="Y42" i="1" s="1"/>
  <c r="X47" i="1"/>
  <c r="X42" i="1" s="1"/>
  <c r="V49" i="1"/>
  <c r="Y52" i="1"/>
  <c r="V52" i="1"/>
  <c r="Y56" i="1"/>
  <c r="X56" i="1"/>
  <c r="V56" i="1"/>
  <c r="Y58" i="1"/>
  <c r="X58" i="1"/>
  <c r="V156" i="1" l="1"/>
  <c r="V155" i="1" s="1"/>
  <c r="V138" i="1"/>
  <c r="V137" i="1" s="1"/>
  <c r="V55" i="1"/>
  <c r="V54" i="1" s="1"/>
  <c r="Y55" i="1"/>
  <c r="Y54" i="1" s="1"/>
  <c r="X55" i="1"/>
  <c r="X54" i="1" s="1"/>
  <c r="V112" i="1"/>
  <c r="V111" i="1" s="1"/>
  <c r="V47" i="1"/>
  <c r="V36" i="1" s="1"/>
  <c r="V102" i="1"/>
  <c r="V101" i="1" s="1"/>
  <c r="V100" i="1" s="1"/>
  <c r="X37" i="1"/>
  <c r="X36" i="1" s="1"/>
  <c r="X35" i="1" s="1"/>
  <c r="Y112" i="1"/>
  <c r="Y111" i="1" s="1"/>
  <c r="X112" i="1"/>
  <c r="X111" i="1" s="1"/>
  <c r="X156" i="1"/>
  <c r="X155" i="1" s="1"/>
  <c r="X102" i="1"/>
  <c r="X101" i="1" s="1"/>
  <c r="X100" i="1" s="1"/>
  <c r="X138" i="1"/>
  <c r="X137" i="1" s="1"/>
  <c r="Y102" i="1"/>
  <c r="Y101" i="1" s="1"/>
  <c r="Y100" i="1" s="1"/>
  <c r="Y156" i="1"/>
  <c r="Y155" i="1" s="1"/>
  <c r="Y138" i="1"/>
  <c r="Y137" i="1" s="1"/>
  <c r="Y37" i="1" l="1"/>
  <c r="Y36" i="1" s="1"/>
  <c r="Y35" i="1" s="1"/>
  <c r="Y236" i="1"/>
  <c r="X236" i="1"/>
  <c r="Y239" i="1"/>
  <c r="X239" i="1"/>
  <c r="Y244" i="1"/>
  <c r="Y243" i="1" s="1"/>
  <c r="Y242" i="1" s="1"/>
  <c r="Y241" i="1" s="1"/>
  <c r="X244" i="1"/>
  <c r="X243" i="1" s="1"/>
  <c r="X242" i="1" s="1"/>
  <c r="X241" i="1" s="1"/>
  <c r="V244" i="1"/>
  <c r="V243" i="1" s="1"/>
  <c r="V242" i="1" s="1"/>
  <c r="V241" i="1" s="1"/>
  <c r="Y249" i="1"/>
  <c r="X250" i="1"/>
  <c r="X249" i="1" s="1"/>
  <c r="X248" i="1" s="1"/>
  <c r="X247" i="1" s="1"/>
  <c r="V249" i="1"/>
  <c r="V248" i="1" s="1"/>
  <c r="V247" i="1" s="1"/>
  <c r="Y256" i="1"/>
  <c r="Y255" i="1" s="1"/>
  <c r="Y254" i="1" s="1"/>
  <c r="Y253" i="1" s="1"/>
  <c r="X256" i="1"/>
  <c r="X255" i="1" s="1"/>
  <c r="X254" i="1" s="1"/>
  <c r="X253" i="1" s="1"/>
  <c r="V256" i="1"/>
  <c r="V255" i="1" s="1"/>
  <c r="V254" i="1" s="1"/>
  <c r="V253" i="1" s="1"/>
  <c r="V235" i="1" l="1"/>
  <c r="V234" i="1" s="1"/>
  <c r="V233" i="1" s="1"/>
  <c r="Y235" i="1"/>
  <c r="Y234" i="1" s="1"/>
  <c r="Y233" i="1" s="1"/>
  <c r="X235" i="1"/>
  <c r="X234" i="1" s="1"/>
  <c r="X233" i="1" s="1"/>
  <c r="Y248" i="1"/>
  <c r="Y247" i="1" s="1"/>
  <c r="Y269" i="1"/>
  <c r="Y268" i="1" s="1"/>
  <c r="Y267" i="1" s="1"/>
  <c r="X270" i="1"/>
  <c r="X269" i="1" s="1"/>
  <c r="X268" i="1" s="1"/>
  <c r="X267" i="1" s="1"/>
  <c r="V269" i="1"/>
  <c r="V268" i="1" s="1"/>
  <c r="V267" i="1" s="1"/>
  <c r="V232" i="1" s="1"/>
  <c r="Y153" i="1"/>
  <c r="Y151" i="1" s="1"/>
  <c r="Y150" i="1" s="1"/>
  <c r="Y149" i="1" s="1"/>
  <c r="X153" i="1"/>
  <c r="X151" i="1" s="1"/>
  <c r="X150" i="1" s="1"/>
  <c r="X149" i="1" s="1"/>
  <c r="V153" i="1"/>
  <c r="V151" i="1" s="1"/>
  <c r="V150" i="1" s="1"/>
  <c r="V149" i="1" s="1"/>
  <c r="Y95" i="1"/>
  <c r="Y94" i="1" s="1"/>
  <c r="Y93" i="1" s="1"/>
  <c r="Y92" i="1" s="1"/>
  <c r="Y83" i="1" s="1"/>
  <c r="X95" i="1"/>
  <c r="X94" i="1" s="1"/>
  <c r="X93" i="1" s="1"/>
  <c r="X92" i="1" s="1"/>
  <c r="X83" i="1" s="1"/>
  <c r="V95" i="1"/>
  <c r="V94" i="1" s="1"/>
  <c r="V93" i="1" s="1"/>
  <c r="V92" i="1" s="1"/>
  <c r="V83" i="1" s="1"/>
  <c r="Y67" i="1"/>
  <c r="Y66" i="1" s="1"/>
  <c r="Y65" i="1" s="1"/>
  <c r="X67" i="1"/>
  <c r="X66" i="1" s="1"/>
  <c r="X65" i="1" s="1"/>
  <c r="V67" i="1"/>
  <c r="V66" i="1" s="1"/>
  <c r="V65" i="1" s="1"/>
  <c r="V35" i="1" s="1"/>
  <c r="Y72" i="1"/>
  <c r="Y71" i="1" s="1"/>
  <c r="Y70" i="1" s="1"/>
  <c r="Y69" i="1" s="1"/>
  <c r="X72" i="1"/>
  <c r="X71" i="1" s="1"/>
  <c r="X70" i="1" s="1"/>
  <c r="X69" i="1" s="1"/>
  <c r="V72" i="1"/>
  <c r="V71" i="1" s="1"/>
  <c r="V70" i="1" s="1"/>
  <c r="V69" i="1" s="1"/>
  <c r="Y81" i="1"/>
  <c r="Y80" i="1" s="1"/>
  <c r="Y79" i="1" s="1"/>
  <c r="Y78" i="1" s="1"/>
  <c r="X81" i="1"/>
  <c r="X80" i="1" s="1"/>
  <c r="X79" i="1" s="1"/>
  <c r="X78" i="1" s="1"/>
  <c r="V81" i="1"/>
  <c r="V80" i="1" s="1"/>
  <c r="V79" i="1" s="1"/>
  <c r="V78" i="1" s="1"/>
  <c r="Y340" i="1"/>
  <c r="Y339" i="1" s="1"/>
  <c r="Y338" i="1" s="1"/>
  <c r="X340" i="1"/>
  <c r="X339" i="1" s="1"/>
  <c r="X338" i="1" s="1"/>
  <c r="V340" i="1"/>
  <c r="V339" i="1" s="1"/>
  <c r="V338" i="1" s="1"/>
  <c r="Y336" i="1"/>
  <c r="Y335" i="1" s="1"/>
  <c r="Y334" i="1" s="1"/>
  <c r="Y333" i="1" s="1"/>
  <c r="Y332" i="1" s="1"/>
  <c r="Y331" i="1" s="1"/>
  <c r="X336" i="1"/>
  <c r="X335" i="1" s="1"/>
  <c r="X334" i="1" s="1"/>
  <c r="X333" i="1" s="1"/>
  <c r="X332" i="1" s="1"/>
  <c r="X331" i="1" s="1"/>
  <c r="V336" i="1"/>
  <c r="V335" i="1" s="1"/>
  <c r="V334" i="1" s="1"/>
  <c r="V333" i="1" s="1"/>
  <c r="V332" i="1" s="1"/>
  <c r="V331" i="1" s="1"/>
  <c r="X232" i="1" l="1"/>
  <c r="Y232" i="1"/>
  <c r="Y292" i="1"/>
  <c r="Y291" i="1" s="1"/>
  <c r="Y290" i="1" s="1"/>
  <c r="Y289" i="1" s="1"/>
  <c r="Y288" i="1" s="1"/>
  <c r="Y281" i="1" s="1"/>
  <c r="X292" i="1"/>
  <c r="X291" i="1" s="1"/>
  <c r="X290" i="1" s="1"/>
  <c r="X289" i="1" s="1"/>
  <c r="X288" i="1" s="1"/>
  <c r="X281" i="1" s="1"/>
  <c r="V292" i="1"/>
  <c r="V291" i="1" s="1"/>
  <c r="V290" i="1" s="1"/>
  <c r="V289" i="1" s="1"/>
  <c r="V288" i="1" s="1"/>
  <c r="V281" i="1" s="1"/>
  <c r="Y304" i="1"/>
  <c r="X304" i="1"/>
  <c r="V304" i="1"/>
  <c r="Y315" i="1"/>
  <c r="Y313" i="1" s="1"/>
  <c r="Y308" i="1" s="1"/>
  <c r="X315" i="1"/>
  <c r="X313" i="1" s="1"/>
  <c r="X308" i="1" s="1"/>
  <c r="Y318" i="1"/>
  <c r="X318" i="1"/>
  <c r="Y322" i="1"/>
  <c r="Y321" i="1" s="1"/>
  <c r="Y320" i="1" s="1"/>
  <c r="X322" i="1"/>
  <c r="X321" i="1" s="1"/>
  <c r="X320" i="1" s="1"/>
  <c r="V322" i="1"/>
  <c r="V321" i="1" s="1"/>
  <c r="V320" i="1" s="1"/>
  <c r="Y298" i="1"/>
  <c r="Y297" i="1" s="1"/>
  <c r="Y296" i="1" s="1"/>
  <c r="X298" i="1"/>
  <c r="X297" i="1" s="1"/>
  <c r="X296" i="1" s="1"/>
  <c r="V298" i="1"/>
  <c r="V297" i="1" s="1"/>
  <c r="V296" i="1" s="1"/>
  <c r="Y31" i="1"/>
  <c r="Y30" i="1" s="1"/>
  <c r="Y29" i="1" s="1"/>
  <c r="X32" i="1"/>
  <c r="X31" i="1" s="1"/>
  <c r="X30" i="1" s="1"/>
  <c r="X29" i="1" s="1"/>
  <c r="V31" i="1"/>
  <c r="V30" i="1" s="1"/>
  <c r="V29" i="1" s="1"/>
  <c r="Y21" i="1"/>
  <c r="Y20" i="1" s="1"/>
  <c r="Y19" i="1" s="1"/>
  <c r="Y18" i="1" s="1"/>
  <c r="Y17" i="1" s="1"/>
  <c r="X21" i="1"/>
  <c r="X20" i="1" s="1"/>
  <c r="X19" i="1" s="1"/>
  <c r="X18" i="1" s="1"/>
  <c r="X17" i="1" s="1"/>
  <c r="V20" i="1"/>
  <c r="V19" i="1" s="1"/>
  <c r="V18" i="1" s="1"/>
  <c r="V17" i="1" s="1"/>
  <c r="V16" i="1" s="1"/>
  <c r="X303" i="1" l="1"/>
  <c r="X302" i="1" s="1"/>
  <c r="X301" i="1" s="1"/>
  <c r="X295" i="1" s="1"/>
  <c r="X294" i="1" s="1"/>
  <c r="X16" i="1" s="1"/>
  <c r="V303" i="1"/>
  <c r="V302" i="1" s="1"/>
  <c r="V301" i="1" s="1"/>
  <c r="V295" i="1" s="1"/>
  <c r="V294" i="1" s="1"/>
  <c r="Y303" i="1"/>
  <c r="Y302" i="1" s="1"/>
  <c r="Y301" i="1" s="1"/>
  <c r="Y295" i="1" s="1"/>
  <c r="Y294" i="1" s="1"/>
  <c r="Y16" i="1" s="1"/>
</calcChain>
</file>

<file path=xl/sharedStrings.xml><?xml version="1.0" encoding="utf-8"?>
<sst xmlns="http://schemas.openxmlformats.org/spreadsheetml/2006/main" count="1600" uniqueCount="269">
  <si>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</si>
  <si>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</si>
  <si>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</si>
  <si>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</si>
  <si>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</si>
  <si>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</si>
  <si>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</si>
  <si>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</si>
  <si>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</si>
  <si>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</si>
  <si>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</si>
  <si>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</si>
  <si>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</si>
  <si>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</si>
  <si>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Приложение 2
  к решению сессии Совета депутатов рабочего поселка Дорогино Черепановского района Новосибирской области  "О бюджете рабочего поселка дорогино Черепановского района Новосибирской области на 2024 год и плановый период 2025 и 2026 годов"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</si>
  <si>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</si>
  <si>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Сумма на 2024 год</t>
  </si>
  <si>
    <t>Сумма на 2025 год</t>
  </si>
  <si>
    <t>Сумма на 2026год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</si>
  <si>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</si>
  <si>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</si>
  <si>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</si>
  <si>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</si>
  <si>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</si>
  <si>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</si>
  <si>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</si>
  <si>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</si>
  <si>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</si>
  <si>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</si>
  <si>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</si>
  <si>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</si>
  <si>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</si>
  <si>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</si>
  <si>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</si>
  <si>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</si>
  <si>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</si>
  <si>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</si>
  <si>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</si>
  <si>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</si>
  <si>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</si>
  <si>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</si>
  <si>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</si>
  <si>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</si>
  <si>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</si>
  <si>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</si>
  <si>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</si>
  <si>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</si>
  <si>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</si>
  <si>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</si>
  <si>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</si>
  <si>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</si>
  <si>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</si>
  <si>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</si>
  <si>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</si>
  <si>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</si>
  <si>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</si>
  <si>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</si>
  <si>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</si>
  <si>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</si>
  <si>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</si>
  <si>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</si>
  <si>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</si>
  <si>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</si>
  <si>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</si>
  <si>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</si>
  <si>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</si>
  <si>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</si>
  <si>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</si>
  <si>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</si>
  <si>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</si>
  <si>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</si>
  <si>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</si>
  <si>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</si>
  <si>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</si>
  <si>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</si>
  <si>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</si>
  <si>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</si>
  <si>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</si>
  <si>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</si>
  <si>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008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</si>
  <si>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</si>
  <si>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</si>
  <si>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</si>
  <si>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</si>
  <si>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</si>
  <si>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</si>
  <si>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</si>
  <si>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</si>
  <si>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</si>
  <si>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121</t>
  </si>
  <si>
    <t>129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</si>
  <si>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</si>
  <si>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</si>
  <si>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</si>
  <si>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</si>
  <si>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</si>
  <si>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</si>
  <si>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</si>
  <si>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</si>
  <si>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</si>
  <si>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</si>
  <si>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</si>
  <si>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</si>
  <si>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</si>
  <si>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</si>
  <si>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</si>
  <si>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</si>
  <si>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</si>
  <si>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</si>
  <si>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</si>
  <si>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</si>
  <si>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111</t>
  </si>
  <si>
    <t>119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</si>
  <si>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</si>
  <si>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</si>
  <si>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</si>
  <si>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</si>
  <si>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</si>
  <si>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</si>
  <si>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</si>
  <si>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</si>
  <si>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</si>
  <si>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</si>
  <si>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</si>
  <si>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</si>
  <si>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</si>
  <si>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</si>
  <si>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9500003190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</si>
  <si>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</si>
  <si>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</si>
  <si>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</si>
  <si>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</si>
  <si>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</si>
  <si>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</si>
  <si>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</si>
  <si>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</si>
  <si>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</si>
  <si>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0800000411 </t>
  </si>
  <si>
    <t xml:space="preserve"> 0800000411</t>
  </si>
  <si>
    <t xml:space="preserve"> 9500044090</t>
  </si>
  <si>
    <t xml:space="preserve"> 9500044090 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</si>
  <si>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</si>
  <si>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</si>
  <si>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</si>
  <si>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</si>
  <si>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</si>
  <si>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</si>
  <si>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</si>
  <si>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</si>
  <si>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</si>
  <si>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</si>
  <si>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</si>
  <si>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</si>
  <si>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</si>
  <si>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</si>
  <si>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</si>
  <si>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</si>
  <si>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</si>
  <si>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</si>
  <si>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</si>
  <si>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</si>
  <si>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</si>
  <si>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</si>
  <si>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</si>
  <si>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</si>
  <si>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</si>
  <si>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</si>
  <si>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</si>
  <si>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</si>
  <si>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</si>
  <si>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</si>
  <si>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</si>
  <si>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</si>
  <si>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</si>
  <si>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9500070510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</si>
  <si>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</si>
  <si>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</si>
  <si>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</si>
  <si>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</si>
  <si>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</si>
  <si>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</si>
  <si>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</si>
  <si>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</si>
  <si>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</si>
  <si>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</si>
  <si>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</si>
  <si>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9500070240 </t>
  </si>
  <si>
    <t>Расходов бюджета - всего</t>
  </si>
  <si>
    <t xml:space="preserve">  </t>
  </si>
  <si>
    <t>Налоги, пошлины и сборы</t>
  </si>
  <si>
    <t>Коммунальные услуги</t>
  </si>
  <si>
    <t>Услуги связи</t>
  </si>
  <si>
    <t>Прочие работы, услуги</t>
  </si>
  <si>
    <t>Работы, услуги по содержанию имущества</t>
  </si>
  <si>
    <t>Траспортные услуги</t>
  </si>
  <si>
    <t>Увеличение стоимости основных средств</t>
  </si>
  <si>
    <t>Увеличение нефинансовых активов</t>
  </si>
  <si>
    <t>Увеличение стоимости материальных запасов</t>
  </si>
  <si>
    <t>Увеличение стоимости прочих материальных запасов однократного приминения</t>
  </si>
  <si>
    <t>9500023190</t>
  </si>
  <si>
    <t>9500012110</t>
  </si>
  <si>
    <t>Пенсии, пособия, выплачиваемые организациями сектора государственного управления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</si>
  <si>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</si>
  <si>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</si>
  <si>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Прочие расходы</t>
  </si>
  <si>
    <t>9500021540</t>
  </si>
  <si>
    <t>9500085850</t>
  </si>
  <si>
    <t>Перечисления текущего характера другим бюджетам бюджетной системы РФ</t>
  </si>
  <si>
    <t>9500085870</t>
  </si>
  <si>
    <t>МП "Поддержка малого и среднего предпринимательства</t>
  </si>
  <si>
    <t>9500014120</t>
  </si>
  <si>
    <t>Иные выплаты текущего характера физическим лицам</t>
  </si>
  <si>
    <t>9500061190</t>
  </si>
  <si>
    <t>9500064190</t>
  </si>
  <si>
    <t>9500065190</t>
  </si>
  <si>
    <t>9500070160</t>
  </si>
  <si>
    <t>9500070240</t>
  </si>
  <si>
    <t>9500002190</t>
  </si>
  <si>
    <t>Прочие работы, услуг</t>
  </si>
  <si>
    <t>Иные выплаты текущего характера организациям</t>
  </si>
  <si>
    <t>Страхование</t>
  </si>
  <si>
    <t>Увеличение стоимости горюче смазочных материалов</t>
  </si>
  <si>
    <t>9500051180</t>
  </si>
  <si>
    <t>9500085860</t>
  </si>
  <si>
    <t>9500025190</t>
  </si>
  <si>
    <t>9500012120</t>
  </si>
  <si>
    <t>3100082720</t>
  </si>
  <si>
    <t>2300004121</t>
  </si>
  <si>
    <t>0800000411</t>
  </si>
  <si>
    <t>9500044090</t>
  </si>
  <si>
    <t>9500025050</t>
  </si>
  <si>
    <t>9500000180</t>
  </si>
  <si>
    <t>9500040190</t>
  </si>
  <si>
    <t>9500070600</t>
  </si>
  <si>
    <t>9500070490</t>
  </si>
  <si>
    <t>9500071010</t>
  </si>
  <si>
    <t xml:space="preserve"> 95000S0600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</si>
  <si>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</si>
  <si>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</si>
  <si>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</si>
  <si>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</si>
  <si>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</si>
  <si>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</si>
  <si>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Строительство и реконструкция объектов централизованных систем водоотведения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</si>
  <si>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</si>
  <si>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</si>
  <si>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95000S640</t>
  </si>
  <si>
    <t>Строительство и реконструкция объектов централизованных систем водоснабжения</t>
  </si>
  <si>
    <t>Строительство и реконструкция объектов централизованных систем водоснабжения софинансирование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</si>
  <si>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</si>
  <si>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</si>
  <si>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</si>
  <si>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</si>
  <si>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</si>
  <si>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</si>
  <si>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</si>
  <si>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</si>
  <si>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</si>
  <si>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</si>
  <si>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</si>
  <si>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>95000S0490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</si>
  <si>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софинансирование</t>
  </si>
  <si>
    <t>Инициативное бюджетирование</t>
  </si>
  <si>
    <t>Инициативное бюджетирование(софинансирование)</t>
  </si>
  <si>
    <t>950F255550</t>
  </si>
  <si>
    <t>Формирование современной городской среды</t>
  </si>
  <si>
    <t>9500012140</t>
  </si>
  <si>
    <t>0000000000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</si>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</sst>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8" fillId="0" borderId="14">
      <alignment horizontal="left" wrapText="1"/>
    </xf>
    <xf numFmtId="49" fontId="8" fillId="0" borderId="15">
      <alignment horizontal="center"/>
    </xf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/>
    <xf numFmtId="0" fontId="11" fillId="0" borderId="1" xfId="3" applyFont="1" applyBorder="1">
      <alignment horizontal="left" wrapText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49" fontId="11" fillId="0" borderId="15" xfId="4" applyFont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11" fillId="0" borderId="16" xfId="4" applyFont="1" applyBorder="1" applyAlignment="1">
      <alignment horizontal="center" vertical="center"/>
    </xf>
    <xf numFmtId="49" fontId="11" fillId="0" borderId="1" xfId="4" applyFont="1" applyBorder="1" applyAlignment="1">
      <alignment horizontal="center" vertical="center"/>
    </xf>
    <xf numFmtId="49" fontId="9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49" fontId="11" fillId="0" borderId="17" xfId="4" applyFont="1" applyBorder="1" applyAlignment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Font="1" applyBorder="1"/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19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Border="1" applyAlignment="1" applyProtection="1">
      <alignment horizontal="center" vertical="center"/>
      <protection hidden="1"/>
    </xf>
    <xf numFmtId="49" fontId="9" fillId="0" borderId="2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 applyProtection="1">
      <alignment horizontal="center" vertical="center"/>
      <protection hidden="1"/>
    </xf>
    <xf numFmtId="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49" fontId="11" fillId="0" borderId="0" xfId="4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1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5" xfId="0" applyNumberFormat="1" applyFont="1" applyFill="1" applyBorder="1" applyAlignment="1" applyProtection="1">
      <alignment horizontal="center" vertical="center"/>
      <protection hidden="1"/>
    </xf>
    <xf numFmtId="4" fontId="9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4" fillId="2" borderId="5" xfId="0" applyNumberFormat="1" applyFont="1" applyFill="1" applyBorder="1" applyAlignment="1" applyProtection="1">
      <alignment horizontal="center" vertical="center"/>
      <protection hidden="1"/>
    </xf>
    <xf numFmtId="4" fontId="14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4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4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  <protection hidden="1"/>
    </xf>
    <xf numFmtId="4" fontId="9" fillId="2" borderId="12" xfId="0" applyNumberFormat="1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0" fillId="0" borderId="0" xfId="0" applyFill="1"/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50"/>
  <sheetViews>
    <sheetView tabSelected="1" view="pageBreakPreview" topLeftCell="N7" zoomScale="106" zoomScaleNormal="100" zoomScaleSheetLayoutView="106" workbookViewId="0">
      <selection activeCell="AH13" sqref="AH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5.85546875" hidden="1" customWidth="1"/>
    <col min="18" max="18" width="21.42578125" customWidth="1"/>
    <col min="19" max="19" width="6.85546875" customWidth="1"/>
    <col min="20" max="20" width="8.42578125" hidden="1" customWidth="1"/>
    <col min="21" max="21" width="6.7109375" hidden="1" customWidth="1"/>
    <col min="22" max="22" width="17" customWidth="1"/>
    <col min="23" max="23" width="6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98" t="s">
        <v>14</v>
      </c>
      <c r="W1" s="99"/>
      <c r="X1" s="99"/>
      <c r="Y1" s="99"/>
      <c r="Z1" s="26"/>
      <c r="AA1" s="26"/>
      <c r="AB1" s="26"/>
    </row>
    <row r="2" spans="1:28" ht="14.2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99"/>
      <c r="W2" s="99"/>
      <c r="X2" s="99"/>
      <c r="Y2" s="99"/>
      <c r="Z2" s="26"/>
      <c r="AA2" s="26"/>
      <c r="AB2" s="26"/>
    </row>
    <row r="3" spans="1:28" ht="14.2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99"/>
      <c r="W3" s="99"/>
      <c r="X3" s="99"/>
      <c r="Y3" s="99"/>
      <c r="Z3" s="26"/>
      <c r="AA3" s="26"/>
      <c r="AB3" s="26"/>
    </row>
    <row r="4" spans="1:28" ht="14.2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99"/>
      <c r="W4" s="99"/>
      <c r="X4" s="99"/>
      <c r="Y4" s="99"/>
      <c r="Z4" s="27"/>
      <c r="AA4" s="27"/>
      <c r="AB4" s="27"/>
    </row>
    <row r="5" spans="1:28" ht="30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99"/>
      <c r="W5" s="99"/>
      <c r="X5" s="99"/>
      <c r="Y5" s="99"/>
      <c r="Z5" s="27"/>
      <c r="AA5" s="27"/>
      <c r="AB5" s="27"/>
    </row>
    <row r="6" spans="1:28" ht="14.2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9"/>
      <c r="W6" s="29"/>
      <c r="X6" s="29"/>
      <c r="Y6" s="29"/>
      <c r="Z6" s="27"/>
      <c r="AA6" s="27"/>
      <c r="AB6" s="27"/>
    </row>
    <row r="7" spans="1:28" ht="14.2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9"/>
      <c r="W7" s="29"/>
      <c r="X7" s="29"/>
      <c r="Y7" s="29"/>
      <c r="Z7" s="27"/>
      <c r="AA7" s="27"/>
      <c r="AB7" s="27"/>
    </row>
    <row r="8" spans="1:28" ht="14.2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110" t="s">
        <v>15</v>
      </c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27"/>
      <c r="AA8" s="27"/>
      <c r="AB8" s="27"/>
    </row>
    <row r="9" spans="1:28" ht="14.2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27"/>
      <c r="AA9" s="27"/>
      <c r="AB9" s="27"/>
    </row>
    <row r="10" spans="1:28" ht="54.75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7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28"/>
      <c r="AA10" s="27"/>
      <c r="AB10" s="27"/>
    </row>
    <row r="11" spans="1:28" ht="54.7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7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8"/>
      <c r="AA11" s="27"/>
      <c r="AB11" s="27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03" t="s">
        <v>13</v>
      </c>
      <c r="W12" s="103"/>
      <c r="X12" s="103"/>
      <c r="Y12" s="103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5"/>
      <c r="O13" s="25"/>
      <c r="P13" s="24"/>
      <c r="Q13" s="104"/>
      <c r="R13" s="25"/>
      <c r="S13" s="24"/>
      <c r="T13" s="23" t="s">
        <v>1</v>
      </c>
      <c r="U13" s="101" t="s">
        <v>12</v>
      </c>
      <c r="V13" s="106" t="s">
        <v>16</v>
      </c>
      <c r="W13" s="22"/>
      <c r="X13" s="108" t="s">
        <v>17</v>
      </c>
      <c r="Y13" s="106" t="s">
        <v>18</v>
      </c>
      <c r="Z13" s="2"/>
      <c r="AA13" s="1"/>
      <c r="AB13" s="1"/>
    </row>
    <row r="14" spans="1:28" ht="42" customHeight="1" x14ac:dyDescent="0.2">
      <c r="A14" s="2"/>
      <c r="B14" s="17"/>
      <c r="C14" s="17" t="s">
        <v>11</v>
      </c>
      <c r="D14" s="17"/>
      <c r="E14" s="17"/>
      <c r="F14" s="17"/>
      <c r="G14" s="17"/>
      <c r="H14" s="17"/>
      <c r="I14" s="17" t="s">
        <v>10</v>
      </c>
      <c r="J14" s="17"/>
      <c r="K14" s="17"/>
      <c r="L14" s="17"/>
      <c r="M14" s="17"/>
      <c r="N14" s="21" t="s">
        <v>9</v>
      </c>
      <c r="O14" s="21" t="s">
        <v>8</v>
      </c>
      <c r="P14" s="20" t="s">
        <v>7</v>
      </c>
      <c r="Q14" s="104"/>
      <c r="R14" s="21" t="s">
        <v>6</v>
      </c>
      <c r="S14" s="20" t="s">
        <v>5</v>
      </c>
      <c r="T14" s="19" t="s">
        <v>4</v>
      </c>
      <c r="U14" s="102"/>
      <c r="V14" s="107"/>
      <c r="W14" s="18" t="s">
        <v>3</v>
      </c>
      <c r="X14" s="109"/>
      <c r="Y14" s="107"/>
      <c r="Z14" s="9"/>
      <c r="AA14" s="9"/>
      <c r="AB14" s="2"/>
    </row>
    <row r="15" spans="1:28" ht="15" customHeight="1" x14ac:dyDescent="0.2">
      <c r="A15" s="2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6">
        <v>1</v>
      </c>
      <c r="O15" s="15">
        <v>2</v>
      </c>
      <c r="P15" s="15">
        <v>3</v>
      </c>
      <c r="Q15" s="105"/>
      <c r="R15" s="16">
        <v>4</v>
      </c>
      <c r="S15" s="15">
        <v>5</v>
      </c>
      <c r="T15" s="14"/>
      <c r="U15" s="13"/>
      <c r="V15" s="12">
        <v>6</v>
      </c>
      <c r="W15" s="11"/>
      <c r="X15" s="10">
        <v>7</v>
      </c>
      <c r="Y15" s="10">
        <v>8</v>
      </c>
      <c r="Z15" s="9"/>
      <c r="AA15" s="9"/>
      <c r="AB15" s="2"/>
    </row>
    <row r="16" spans="1:28" ht="28.5" customHeight="1" x14ac:dyDescent="0.2">
      <c r="A16" s="2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54" t="s">
        <v>187</v>
      </c>
      <c r="O16" s="60"/>
      <c r="P16" s="15"/>
      <c r="Q16" s="52"/>
      <c r="R16" s="15"/>
      <c r="S16" s="15"/>
      <c r="T16" s="11"/>
      <c r="U16" s="57"/>
      <c r="V16" s="67">
        <f>V17+V29+V69+V78+V83+V100+V111+V137+V149+V155+V176+V232+V281+V294+V331+V338+V74</f>
        <v>91724102.510000005</v>
      </c>
      <c r="W16" s="57"/>
      <c r="X16" s="68">
        <f>X17+X29+X69+X78+X83+X100+X111+X137+X149+X155+X176+X232+X281+X294+X331+X338+X343</f>
        <v>19883580</v>
      </c>
      <c r="Y16" s="68">
        <f>Y17+Y29+Y69+Y78+Y83+Y100+Y111+Y137+Y149+Y155+Y176+Y232+Y281+Y294+Y331+Y338+Y343</f>
        <v>20951170</v>
      </c>
      <c r="Z16" s="9"/>
      <c r="AA16" s="9"/>
      <c r="AB16" s="2"/>
    </row>
    <row r="17" spans="1:28" ht="29.25" customHeight="1" x14ac:dyDescent="0.25">
      <c r="A17" s="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36" t="s">
        <v>2</v>
      </c>
      <c r="O17" s="61" t="s">
        <v>71</v>
      </c>
      <c r="P17" s="37" t="s">
        <v>72</v>
      </c>
      <c r="Q17" s="53"/>
      <c r="R17" s="47" t="s">
        <v>118</v>
      </c>
      <c r="S17" s="37" t="s">
        <v>86</v>
      </c>
      <c r="T17" s="11"/>
      <c r="U17" s="57"/>
      <c r="V17" s="78">
        <f>V18</f>
        <v>1250573</v>
      </c>
      <c r="W17" s="79"/>
      <c r="X17" s="79">
        <f t="shared" ref="X17:Y20" si="0">X18</f>
        <v>1250573.28</v>
      </c>
      <c r="Y17" s="79">
        <f t="shared" si="0"/>
        <v>1250573.28</v>
      </c>
      <c r="Z17" s="9"/>
      <c r="AA17" s="9"/>
      <c r="AB17" s="2"/>
    </row>
    <row r="18" spans="1:28" ht="32.25" customHeight="1" x14ac:dyDescent="0.25">
      <c r="A18" s="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6" t="s">
        <v>19</v>
      </c>
      <c r="O18" s="61" t="s">
        <v>71</v>
      </c>
      <c r="P18" s="37" t="s">
        <v>73</v>
      </c>
      <c r="Q18" s="53"/>
      <c r="R18" s="47" t="s">
        <v>118</v>
      </c>
      <c r="S18" s="37" t="s">
        <v>86</v>
      </c>
      <c r="T18" s="11"/>
      <c r="U18" s="57"/>
      <c r="V18" s="75">
        <f>V19</f>
        <v>1250573</v>
      </c>
      <c r="W18" s="80"/>
      <c r="X18" s="80">
        <f t="shared" si="0"/>
        <v>1250573.28</v>
      </c>
      <c r="Y18" s="80">
        <f t="shared" si="0"/>
        <v>1250573.28</v>
      </c>
      <c r="Z18" s="9"/>
      <c r="AA18" s="9"/>
      <c r="AB18" s="2"/>
    </row>
    <row r="19" spans="1:28" ht="26.25" customHeight="1" x14ac:dyDescent="0.25">
      <c r="A19" s="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36"/>
      <c r="O19" s="62" t="s">
        <v>71</v>
      </c>
      <c r="P19" s="48" t="s">
        <v>73</v>
      </c>
      <c r="Q19" s="49"/>
      <c r="R19" s="50" t="s">
        <v>119</v>
      </c>
      <c r="S19" s="48" t="s">
        <v>86</v>
      </c>
      <c r="T19" s="51"/>
      <c r="U19" s="58"/>
      <c r="V19" s="81">
        <f>V20</f>
        <v>1250573</v>
      </c>
      <c r="W19" s="82"/>
      <c r="X19" s="83">
        <f t="shared" si="0"/>
        <v>1250573.28</v>
      </c>
      <c r="Y19" s="84">
        <f t="shared" si="0"/>
        <v>1250573.28</v>
      </c>
      <c r="Z19" s="9"/>
      <c r="AA19" s="9"/>
      <c r="AB19" s="2"/>
    </row>
    <row r="20" spans="1:28" ht="48.75" customHeight="1" x14ac:dyDescent="0.25">
      <c r="A20" s="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36" t="s">
        <v>20</v>
      </c>
      <c r="O20" s="63" t="s">
        <v>71</v>
      </c>
      <c r="P20" s="37" t="s">
        <v>73</v>
      </c>
      <c r="Q20" s="38"/>
      <c r="R20" s="39" t="s">
        <v>119</v>
      </c>
      <c r="S20" s="37" t="s">
        <v>87</v>
      </c>
      <c r="T20" s="14"/>
      <c r="U20" s="59"/>
      <c r="V20" s="81">
        <f>V21</f>
        <v>1250573</v>
      </c>
      <c r="W20" s="85"/>
      <c r="X20" s="83">
        <f t="shared" si="0"/>
        <v>1250573.28</v>
      </c>
      <c r="Y20" s="84">
        <f t="shared" si="0"/>
        <v>1250573.28</v>
      </c>
      <c r="Z20" s="9"/>
      <c r="AA20" s="9"/>
      <c r="AB20" s="2"/>
    </row>
    <row r="21" spans="1:28" ht="29.25" customHeight="1" x14ac:dyDescent="0.25">
      <c r="A21" s="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36" t="s">
        <v>21</v>
      </c>
      <c r="O21" s="63" t="s">
        <v>71</v>
      </c>
      <c r="P21" s="37" t="s">
        <v>73</v>
      </c>
      <c r="Q21" s="38"/>
      <c r="R21" s="39" t="s">
        <v>119</v>
      </c>
      <c r="S21" s="37" t="s">
        <v>88</v>
      </c>
      <c r="T21" s="14"/>
      <c r="U21" s="59"/>
      <c r="V21" s="81">
        <v>1250573</v>
      </c>
      <c r="W21" s="85"/>
      <c r="X21" s="83">
        <f>X22+X23</f>
        <v>1250573.28</v>
      </c>
      <c r="Y21" s="84">
        <f>Y22+Y23</f>
        <v>1250573.28</v>
      </c>
      <c r="Z21" s="9"/>
      <c r="AA21" s="9"/>
      <c r="AB21" s="2"/>
    </row>
    <row r="22" spans="1:28" ht="15" hidden="1" customHeight="1" x14ac:dyDescent="0.25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36" t="s">
        <v>22</v>
      </c>
      <c r="O22" s="63" t="s">
        <v>71</v>
      </c>
      <c r="P22" s="37" t="s">
        <v>73</v>
      </c>
      <c r="Q22" s="38"/>
      <c r="R22" s="39" t="s">
        <v>119</v>
      </c>
      <c r="S22" s="37" t="s">
        <v>89</v>
      </c>
      <c r="T22" s="14"/>
      <c r="U22" s="59">
        <v>211</v>
      </c>
      <c r="V22" s="81">
        <v>960501.75</v>
      </c>
      <c r="W22" s="85"/>
      <c r="X22" s="83">
        <v>960501.75</v>
      </c>
      <c r="Y22" s="84">
        <v>960501.75</v>
      </c>
      <c r="Z22" s="9"/>
      <c r="AA22" s="9"/>
      <c r="AB22" s="2"/>
    </row>
    <row r="23" spans="1:28" ht="37.5" hidden="1" customHeight="1" x14ac:dyDescent="0.25">
      <c r="A23" s="2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36" t="s">
        <v>23</v>
      </c>
      <c r="O23" s="63" t="s">
        <v>71</v>
      </c>
      <c r="P23" s="37" t="s">
        <v>73</v>
      </c>
      <c r="Q23" s="38"/>
      <c r="R23" s="39" t="s">
        <v>119</v>
      </c>
      <c r="S23" s="37" t="s">
        <v>90</v>
      </c>
      <c r="T23" s="14"/>
      <c r="U23" s="59">
        <v>213</v>
      </c>
      <c r="V23" s="81">
        <v>290071.53000000003</v>
      </c>
      <c r="W23" s="85"/>
      <c r="X23" s="83">
        <v>290071.53000000003</v>
      </c>
      <c r="Y23" s="84">
        <v>290071.53000000003</v>
      </c>
      <c r="Z23" s="9"/>
      <c r="AA23" s="9"/>
      <c r="AB23" s="2"/>
    </row>
    <row r="24" spans="1:28" ht="15" hidden="1" customHeight="1" x14ac:dyDescent="0.25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36"/>
      <c r="O24" s="63" t="s">
        <v>71</v>
      </c>
      <c r="P24" s="37" t="s">
        <v>73</v>
      </c>
      <c r="Q24" s="38"/>
      <c r="R24" s="39" t="s">
        <v>120</v>
      </c>
      <c r="S24" s="37" t="s">
        <v>86</v>
      </c>
      <c r="T24" s="14"/>
      <c r="U24" s="59"/>
      <c r="V24" s="81"/>
      <c r="W24" s="85"/>
      <c r="X24" s="83"/>
      <c r="Y24" s="84"/>
      <c r="Z24" s="9"/>
      <c r="AA24" s="9"/>
      <c r="AB24" s="2"/>
    </row>
    <row r="25" spans="1:28" ht="50.25" hidden="1" customHeight="1" x14ac:dyDescent="0.25">
      <c r="A25" s="2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36" t="s">
        <v>20</v>
      </c>
      <c r="O25" s="63" t="s">
        <v>71</v>
      </c>
      <c r="P25" s="37" t="s">
        <v>73</v>
      </c>
      <c r="Q25" s="38"/>
      <c r="R25" s="39" t="s">
        <v>120</v>
      </c>
      <c r="S25" s="37" t="s">
        <v>87</v>
      </c>
      <c r="T25" s="14"/>
      <c r="U25" s="59"/>
      <c r="V25" s="81"/>
      <c r="W25" s="85"/>
      <c r="X25" s="83"/>
      <c r="Y25" s="84"/>
      <c r="Z25" s="9"/>
      <c r="AA25" s="9"/>
      <c r="AB25" s="2"/>
    </row>
    <row r="26" spans="1:28" ht="25.5" hidden="1" customHeight="1" x14ac:dyDescent="0.25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6" t="s">
        <v>21</v>
      </c>
      <c r="O26" s="63" t="s">
        <v>71</v>
      </c>
      <c r="P26" s="37" t="s">
        <v>73</v>
      </c>
      <c r="Q26" s="38"/>
      <c r="R26" s="39" t="s">
        <v>120</v>
      </c>
      <c r="S26" s="37" t="s">
        <v>88</v>
      </c>
      <c r="T26" s="14"/>
      <c r="U26" s="59"/>
      <c r="V26" s="81"/>
      <c r="W26" s="85"/>
      <c r="X26" s="83"/>
      <c r="Y26" s="84"/>
      <c r="Z26" s="9"/>
      <c r="AA26" s="9"/>
      <c r="AB26" s="2"/>
    </row>
    <row r="27" spans="1:28" ht="15" hidden="1" customHeight="1" x14ac:dyDescent="0.25">
      <c r="A27" s="2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36" t="s">
        <v>22</v>
      </c>
      <c r="O27" s="63" t="s">
        <v>71</v>
      </c>
      <c r="P27" s="37" t="s">
        <v>73</v>
      </c>
      <c r="Q27" s="38"/>
      <c r="R27" s="39" t="s">
        <v>120</v>
      </c>
      <c r="S27" s="37" t="s">
        <v>89</v>
      </c>
      <c r="T27" s="14"/>
      <c r="U27" s="59"/>
      <c r="V27" s="81"/>
      <c r="W27" s="85"/>
      <c r="X27" s="83"/>
      <c r="Y27" s="84"/>
      <c r="Z27" s="9"/>
      <c r="AA27" s="9"/>
      <c r="AB27" s="2"/>
    </row>
    <row r="28" spans="1:28" ht="41.25" hidden="1" customHeight="1" x14ac:dyDescent="0.25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36" t="s">
        <v>23</v>
      </c>
      <c r="O28" s="63" t="s">
        <v>71</v>
      </c>
      <c r="P28" s="37" t="s">
        <v>73</v>
      </c>
      <c r="Q28" s="38"/>
      <c r="R28" s="39" t="s">
        <v>120</v>
      </c>
      <c r="S28" s="37" t="s">
        <v>90</v>
      </c>
      <c r="T28" s="14"/>
      <c r="U28" s="59"/>
      <c r="V28" s="81"/>
      <c r="W28" s="85"/>
      <c r="X28" s="83"/>
      <c r="Y28" s="84"/>
      <c r="Z28" s="9"/>
      <c r="AA28" s="9"/>
      <c r="AB28" s="2"/>
    </row>
    <row r="29" spans="1:28" ht="37.5" customHeight="1" x14ac:dyDescent="0.25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36" t="s">
        <v>24</v>
      </c>
      <c r="O29" s="63" t="s">
        <v>71</v>
      </c>
      <c r="P29" s="37" t="s">
        <v>75</v>
      </c>
      <c r="Q29" s="38"/>
      <c r="R29" s="39" t="s">
        <v>118</v>
      </c>
      <c r="S29" s="37" t="s">
        <v>86</v>
      </c>
      <c r="T29" s="14"/>
      <c r="U29" s="59"/>
      <c r="V29" s="86">
        <f>V30+V35</f>
        <v>8074193.8000000007</v>
      </c>
      <c r="W29" s="87"/>
      <c r="X29" s="88">
        <f>X30+X35+X65</f>
        <v>6408702.4400000004</v>
      </c>
      <c r="Y29" s="89">
        <f>Y30+Y35</f>
        <v>6439573.9600000009</v>
      </c>
      <c r="Z29" s="9"/>
      <c r="AA29" s="9"/>
      <c r="AB29" s="2"/>
    </row>
    <row r="30" spans="1:28" ht="24" customHeight="1" x14ac:dyDescent="0.25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36"/>
      <c r="O30" s="63" t="s">
        <v>71</v>
      </c>
      <c r="P30" s="37" t="s">
        <v>75</v>
      </c>
      <c r="Q30" s="38"/>
      <c r="R30" s="39" t="s">
        <v>121</v>
      </c>
      <c r="S30" s="37" t="s">
        <v>86</v>
      </c>
      <c r="T30" s="14"/>
      <c r="U30" s="59"/>
      <c r="V30" s="81">
        <f>V31</f>
        <v>5862314.4400000004</v>
      </c>
      <c r="W30" s="85"/>
      <c r="X30" s="83">
        <f t="shared" ref="X30:Y31" si="1">X31</f>
        <v>5862314.4400000004</v>
      </c>
      <c r="Y30" s="84">
        <f t="shared" si="1"/>
        <v>5862314.4400000004</v>
      </c>
      <c r="Z30" s="9"/>
      <c r="AA30" s="9"/>
      <c r="AB30" s="2"/>
    </row>
    <row r="31" spans="1:28" ht="34.5" customHeight="1" x14ac:dyDescent="0.25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36" t="s">
        <v>20</v>
      </c>
      <c r="O31" s="63" t="s">
        <v>71</v>
      </c>
      <c r="P31" s="37" t="s">
        <v>75</v>
      </c>
      <c r="Q31" s="38"/>
      <c r="R31" s="39" t="s">
        <v>121</v>
      </c>
      <c r="S31" s="37" t="s">
        <v>87</v>
      </c>
      <c r="T31" s="14"/>
      <c r="U31" s="59"/>
      <c r="V31" s="81">
        <f>V32</f>
        <v>5862314.4400000004</v>
      </c>
      <c r="W31" s="85"/>
      <c r="X31" s="83">
        <f t="shared" si="1"/>
        <v>5862314.4400000004</v>
      </c>
      <c r="Y31" s="84">
        <f t="shared" si="1"/>
        <v>5862314.4400000004</v>
      </c>
      <c r="Z31" s="9"/>
      <c r="AA31" s="9"/>
      <c r="AB31" s="2"/>
    </row>
    <row r="32" spans="1:28" ht="24.75" customHeight="1" x14ac:dyDescent="0.25">
      <c r="A32" s="2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36" t="s">
        <v>21</v>
      </c>
      <c r="O32" s="63" t="s">
        <v>71</v>
      </c>
      <c r="P32" s="37" t="s">
        <v>75</v>
      </c>
      <c r="Q32" s="38"/>
      <c r="R32" s="39" t="s">
        <v>121</v>
      </c>
      <c r="S32" s="37" t="s">
        <v>88</v>
      </c>
      <c r="T32" s="14"/>
      <c r="U32" s="59"/>
      <c r="V32" s="81">
        <f>V33+V34</f>
        <v>5862314.4400000004</v>
      </c>
      <c r="W32" s="85"/>
      <c r="X32" s="83">
        <f>X33+X34</f>
        <v>5862314.4400000004</v>
      </c>
      <c r="Y32" s="84">
        <f>Y33+Y34</f>
        <v>5862314.4400000004</v>
      </c>
      <c r="Z32" s="9"/>
      <c r="AA32" s="9"/>
      <c r="AB32" s="2"/>
    </row>
    <row r="33" spans="1:28" ht="15" hidden="1" customHeight="1" x14ac:dyDescent="0.25">
      <c r="A33" s="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36" t="s">
        <v>22</v>
      </c>
      <c r="O33" s="63" t="s">
        <v>71</v>
      </c>
      <c r="P33" s="37" t="s">
        <v>75</v>
      </c>
      <c r="Q33" s="38"/>
      <c r="R33" s="39" t="s">
        <v>121</v>
      </c>
      <c r="S33" s="37" t="s">
        <v>89</v>
      </c>
      <c r="T33" s="14"/>
      <c r="U33" s="59">
        <v>211</v>
      </c>
      <c r="V33" s="81">
        <v>4502545.6500000004</v>
      </c>
      <c r="W33" s="85"/>
      <c r="X33" s="83">
        <v>4502545.6500000004</v>
      </c>
      <c r="Y33" s="84">
        <v>4502545.6500000004</v>
      </c>
      <c r="Z33" s="9"/>
      <c r="AA33" s="9"/>
      <c r="AB33" s="2"/>
    </row>
    <row r="34" spans="1:28" ht="32.25" hidden="1" customHeight="1" x14ac:dyDescent="0.25">
      <c r="A34" s="2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36" t="s">
        <v>23</v>
      </c>
      <c r="O34" s="63" t="s">
        <v>71</v>
      </c>
      <c r="P34" s="37" t="s">
        <v>75</v>
      </c>
      <c r="Q34" s="38"/>
      <c r="R34" s="39" t="s">
        <v>121</v>
      </c>
      <c r="S34" s="37" t="s">
        <v>90</v>
      </c>
      <c r="T34" s="14"/>
      <c r="U34" s="59">
        <v>213</v>
      </c>
      <c r="V34" s="81">
        <v>1359768.79</v>
      </c>
      <c r="W34" s="85"/>
      <c r="X34" s="83">
        <v>1359768.79</v>
      </c>
      <c r="Y34" s="84">
        <v>1359768.79</v>
      </c>
      <c r="Z34" s="9"/>
      <c r="AA34" s="9"/>
      <c r="AB34" s="2"/>
    </row>
    <row r="35" spans="1:28" ht="17.25" customHeight="1" x14ac:dyDescent="0.25">
      <c r="A35" s="8"/>
      <c r="B35" s="100" t="s">
        <v>2</v>
      </c>
      <c r="C35" s="100"/>
      <c r="D35" s="100"/>
      <c r="E35" s="100"/>
      <c r="F35" s="100"/>
      <c r="G35" s="100"/>
      <c r="H35" s="100"/>
      <c r="I35" s="100"/>
      <c r="J35" s="100"/>
      <c r="K35" s="100"/>
      <c r="L35" s="7">
        <v>113</v>
      </c>
      <c r="M35" s="6"/>
      <c r="N35" s="36"/>
      <c r="O35" s="61" t="s">
        <v>71</v>
      </c>
      <c r="P35" s="37" t="s">
        <v>75</v>
      </c>
      <c r="Q35" s="34"/>
      <c r="R35" s="39" t="s">
        <v>122</v>
      </c>
      <c r="S35" s="37" t="s">
        <v>86</v>
      </c>
      <c r="T35" s="30"/>
      <c r="U35" s="55"/>
      <c r="V35" s="75">
        <f>V36+V54+V65</f>
        <v>2211879.3600000003</v>
      </c>
      <c r="W35" s="75"/>
      <c r="X35" s="80">
        <f>X36</f>
        <v>546388</v>
      </c>
      <c r="Y35" s="75">
        <f>Y36</f>
        <v>577259.52000000002</v>
      </c>
      <c r="Z35" s="5" t="s">
        <v>0</v>
      </c>
      <c r="AA35" s="4"/>
      <c r="AB35" s="3"/>
    </row>
    <row r="36" spans="1:28" ht="27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6" t="s">
        <v>25</v>
      </c>
      <c r="O36" s="64" t="s">
        <v>71</v>
      </c>
      <c r="P36" s="40" t="s">
        <v>75</v>
      </c>
      <c r="Q36" s="41"/>
      <c r="R36" s="39" t="s">
        <v>122</v>
      </c>
      <c r="S36" s="37" t="s">
        <v>91</v>
      </c>
      <c r="T36" s="31"/>
      <c r="U36" s="41"/>
      <c r="V36" s="75">
        <f>V37</f>
        <v>2088879.3600000003</v>
      </c>
      <c r="W36" s="75"/>
      <c r="X36" s="75">
        <f>X37</f>
        <v>546388</v>
      </c>
      <c r="Y36" s="75">
        <f>Y37</f>
        <v>577259.52000000002</v>
      </c>
      <c r="Z36" s="1"/>
      <c r="AA36" s="1"/>
      <c r="AB36" s="1"/>
    </row>
    <row r="37" spans="1:28" ht="47.25" x14ac:dyDescent="0.25">
      <c r="N37" s="36" t="s">
        <v>26</v>
      </c>
      <c r="O37" s="65" t="s">
        <v>71</v>
      </c>
      <c r="P37" s="42" t="s">
        <v>75</v>
      </c>
      <c r="Q37" s="43"/>
      <c r="R37" s="39" t="s">
        <v>122</v>
      </c>
      <c r="S37" s="37" t="s">
        <v>92</v>
      </c>
      <c r="T37" s="32"/>
      <c r="U37" s="43"/>
      <c r="V37" s="74">
        <f>V38+V42+V53</f>
        <v>2088879.3600000003</v>
      </c>
      <c r="W37" s="74"/>
      <c r="X37" s="74">
        <f>X38+X42+X54</f>
        <v>546388</v>
      </c>
      <c r="Y37" s="75">
        <f>Y38+Y42+Y54</f>
        <v>577259.52000000002</v>
      </c>
    </row>
    <row r="38" spans="1:28" ht="42" customHeight="1" x14ac:dyDescent="0.25">
      <c r="N38" s="36" t="s">
        <v>27</v>
      </c>
      <c r="O38" s="65" t="s">
        <v>71</v>
      </c>
      <c r="P38" s="42" t="s">
        <v>75</v>
      </c>
      <c r="Q38" s="43"/>
      <c r="R38" s="39" t="s">
        <v>122</v>
      </c>
      <c r="S38" s="37" t="s">
        <v>93</v>
      </c>
      <c r="T38" s="32"/>
      <c r="U38" s="43"/>
      <c r="V38" s="74">
        <v>660763.64</v>
      </c>
      <c r="W38" s="74"/>
      <c r="X38" s="74">
        <f>X39+X40+X41</f>
        <v>255000</v>
      </c>
      <c r="Y38" s="75">
        <f>Y39+Y40+Y41</f>
        <v>235000</v>
      </c>
    </row>
    <row r="39" spans="1:28" ht="21" hidden="1" customHeight="1" x14ac:dyDescent="0.25">
      <c r="N39" s="36" t="s">
        <v>191</v>
      </c>
      <c r="O39" s="65" t="s">
        <v>71</v>
      </c>
      <c r="P39" s="42" t="s">
        <v>75</v>
      </c>
      <c r="Q39" s="43"/>
      <c r="R39" s="39" t="s">
        <v>217</v>
      </c>
      <c r="S39" s="37" t="s">
        <v>93</v>
      </c>
      <c r="T39" s="32"/>
      <c r="U39" s="43">
        <v>221</v>
      </c>
      <c r="V39" s="90">
        <v>144700</v>
      </c>
      <c r="W39" s="74"/>
      <c r="X39" s="74">
        <v>100000</v>
      </c>
      <c r="Y39" s="75">
        <v>90000</v>
      </c>
    </row>
    <row r="40" spans="1:28" ht="21" hidden="1" customHeight="1" x14ac:dyDescent="0.25">
      <c r="N40" s="36" t="s">
        <v>193</v>
      </c>
      <c r="O40" s="65" t="s">
        <v>71</v>
      </c>
      <c r="P40" s="42" t="s">
        <v>75</v>
      </c>
      <c r="Q40" s="43"/>
      <c r="R40" s="39" t="s">
        <v>217</v>
      </c>
      <c r="S40" s="37" t="s">
        <v>93</v>
      </c>
      <c r="T40" s="32"/>
      <c r="U40" s="43">
        <v>225</v>
      </c>
      <c r="V40" s="90">
        <v>55000</v>
      </c>
      <c r="W40" s="74"/>
      <c r="X40" s="74">
        <v>55000</v>
      </c>
      <c r="Y40" s="75">
        <v>55000</v>
      </c>
    </row>
    <row r="41" spans="1:28" ht="21" hidden="1" customHeight="1" x14ac:dyDescent="0.25">
      <c r="N41" s="36" t="s">
        <v>218</v>
      </c>
      <c r="O41" s="65" t="s">
        <v>71</v>
      </c>
      <c r="P41" s="42" t="s">
        <v>75</v>
      </c>
      <c r="Q41" s="43"/>
      <c r="R41" s="39" t="s">
        <v>217</v>
      </c>
      <c r="S41" s="37" t="s">
        <v>93</v>
      </c>
      <c r="T41" s="32"/>
      <c r="U41" s="43">
        <v>226</v>
      </c>
      <c r="V41" s="90">
        <v>429844.6</v>
      </c>
      <c r="W41" s="74"/>
      <c r="X41" s="74">
        <v>100000</v>
      </c>
      <c r="Y41" s="75">
        <v>90000</v>
      </c>
    </row>
    <row r="42" spans="1:28" ht="15.75" x14ac:dyDescent="0.25">
      <c r="N42" s="36" t="s">
        <v>28</v>
      </c>
      <c r="O42" s="65" t="s">
        <v>71</v>
      </c>
      <c r="P42" s="42" t="s">
        <v>75</v>
      </c>
      <c r="Q42" s="43"/>
      <c r="R42" s="39" t="s">
        <v>122</v>
      </c>
      <c r="S42" s="37" t="s">
        <v>94</v>
      </c>
      <c r="T42" s="32"/>
      <c r="U42" s="43"/>
      <c r="V42" s="90">
        <v>1108860.08</v>
      </c>
      <c r="W42" s="74"/>
      <c r="X42" s="74">
        <f>X43+X44+X45+X46+X47</f>
        <v>281388</v>
      </c>
      <c r="Y42" s="75">
        <f>Y43+Y44+Y45+Y46+Y47</f>
        <v>332259.52</v>
      </c>
    </row>
    <row r="43" spans="1:28" ht="36.75" hidden="1" customHeight="1" x14ac:dyDescent="0.25">
      <c r="N43" s="36" t="s">
        <v>190</v>
      </c>
      <c r="O43" s="65" t="s">
        <v>71</v>
      </c>
      <c r="P43" s="42" t="s">
        <v>75</v>
      </c>
      <c r="Q43" s="43"/>
      <c r="R43" s="39" t="s">
        <v>217</v>
      </c>
      <c r="S43" s="37" t="s">
        <v>94</v>
      </c>
      <c r="T43" s="32"/>
      <c r="U43" s="43">
        <v>223</v>
      </c>
      <c r="V43" s="90">
        <v>20950</v>
      </c>
      <c r="W43" s="74"/>
      <c r="X43" s="74">
        <v>21788</v>
      </c>
      <c r="Y43" s="75">
        <v>22659.52</v>
      </c>
    </row>
    <row r="44" spans="1:28" ht="35.25" hidden="1" customHeight="1" x14ac:dyDescent="0.25">
      <c r="N44" s="36" t="s">
        <v>193</v>
      </c>
      <c r="O44" s="65" t="s">
        <v>71</v>
      </c>
      <c r="P44" s="42" t="s">
        <v>75</v>
      </c>
      <c r="Q44" s="43"/>
      <c r="R44" s="39" t="s">
        <v>217</v>
      </c>
      <c r="S44" s="37" t="s">
        <v>94</v>
      </c>
      <c r="T44" s="32"/>
      <c r="U44" s="43">
        <v>225</v>
      </c>
      <c r="V44" s="90">
        <v>390100</v>
      </c>
      <c r="W44" s="74"/>
      <c r="X44" s="74">
        <v>50000</v>
      </c>
      <c r="Y44" s="75">
        <v>50000</v>
      </c>
    </row>
    <row r="45" spans="1:28" ht="32.25" hidden="1" customHeight="1" x14ac:dyDescent="0.25">
      <c r="N45" s="36" t="s">
        <v>192</v>
      </c>
      <c r="O45" s="65" t="s">
        <v>71</v>
      </c>
      <c r="P45" s="42" t="s">
        <v>75</v>
      </c>
      <c r="Q45" s="43"/>
      <c r="R45" s="39" t="s">
        <v>217</v>
      </c>
      <c r="S45" s="37" t="s">
        <v>94</v>
      </c>
      <c r="T45" s="32"/>
      <c r="U45" s="43">
        <v>226</v>
      </c>
      <c r="V45" s="90">
        <v>175000</v>
      </c>
      <c r="W45" s="74"/>
      <c r="X45" s="74">
        <v>50000</v>
      </c>
      <c r="Y45" s="75">
        <v>50000</v>
      </c>
    </row>
    <row r="46" spans="1:28" ht="36" hidden="1" customHeight="1" x14ac:dyDescent="0.25">
      <c r="N46" s="36" t="s">
        <v>220</v>
      </c>
      <c r="O46" s="65" t="s">
        <v>71</v>
      </c>
      <c r="P46" s="42" t="s">
        <v>75</v>
      </c>
      <c r="Q46" s="43"/>
      <c r="R46" s="39" t="s">
        <v>217</v>
      </c>
      <c r="S46" s="37" t="s">
        <v>94</v>
      </c>
      <c r="T46" s="32"/>
      <c r="U46" s="43">
        <v>227</v>
      </c>
      <c r="V46" s="90">
        <v>9600</v>
      </c>
      <c r="W46" s="74"/>
      <c r="X46" s="74">
        <v>9600</v>
      </c>
      <c r="Y46" s="75">
        <v>9600</v>
      </c>
    </row>
    <row r="47" spans="1:28" ht="29.25" hidden="1" customHeight="1" x14ac:dyDescent="0.25">
      <c r="N47" s="36" t="s">
        <v>196</v>
      </c>
      <c r="O47" s="65" t="s">
        <v>71</v>
      </c>
      <c r="P47" s="42" t="s">
        <v>75</v>
      </c>
      <c r="Q47" s="43"/>
      <c r="R47" s="39" t="s">
        <v>217</v>
      </c>
      <c r="S47" s="37" t="s">
        <v>94</v>
      </c>
      <c r="T47" s="32"/>
      <c r="U47" s="43">
        <v>300</v>
      </c>
      <c r="V47" s="90">
        <f>V48+V49</f>
        <v>438700</v>
      </c>
      <c r="W47" s="74"/>
      <c r="X47" s="74">
        <f>X48+X49</f>
        <v>150000</v>
      </c>
      <c r="Y47" s="75">
        <f>Y48+Y49</f>
        <v>200000</v>
      </c>
    </row>
    <row r="48" spans="1:28" ht="33.75" hidden="1" customHeight="1" x14ac:dyDescent="0.25">
      <c r="N48" s="36" t="s">
        <v>195</v>
      </c>
      <c r="O48" s="65" t="s">
        <v>71</v>
      </c>
      <c r="P48" s="42" t="s">
        <v>75</v>
      </c>
      <c r="Q48" s="43"/>
      <c r="R48" s="39" t="s">
        <v>217</v>
      </c>
      <c r="S48" s="37" t="s">
        <v>94</v>
      </c>
      <c r="T48" s="32"/>
      <c r="U48" s="43">
        <v>310</v>
      </c>
      <c r="V48" s="90">
        <v>50000</v>
      </c>
      <c r="W48" s="74"/>
      <c r="X48" s="74">
        <v>30000</v>
      </c>
      <c r="Y48" s="75">
        <v>30000</v>
      </c>
    </row>
    <row r="49" spans="14:25" ht="40.5" hidden="1" customHeight="1" x14ac:dyDescent="0.25">
      <c r="N49" s="36" t="s">
        <v>197</v>
      </c>
      <c r="O49" s="65" t="s">
        <v>71</v>
      </c>
      <c r="P49" s="42" t="s">
        <v>75</v>
      </c>
      <c r="Q49" s="43"/>
      <c r="R49" s="39" t="s">
        <v>217</v>
      </c>
      <c r="S49" s="37" t="s">
        <v>94</v>
      </c>
      <c r="T49" s="32"/>
      <c r="U49" s="43">
        <v>340</v>
      </c>
      <c r="V49" s="90">
        <f>V50+V51</f>
        <v>388700</v>
      </c>
      <c r="W49" s="74"/>
      <c r="X49" s="74">
        <f>X50+X51</f>
        <v>120000</v>
      </c>
      <c r="Y49" s="75">
        <f>Y50+Y51</f>
        <v>170000</v>
      </c>
    </row>
    <row r="50" spans="14:25" ht="27" hidden="1" customHeight="1" x14ac:dyDescent="0.25">
      <c r="N50" s="36" t="s">
        <v>221</v>
      </c>
      <c r="O50" s="65" t="s">
        <v>71</v>
      </c>
      <c r="P50" s="42" t="s">
        <v>75</v>
      </c>
      <c r="Q50" s="43"/>
      <c r="R50" s="39" t="s">
        <v>217</v>
      </c>
      <c r="S50" s="37" t="s">
        <v>94</v>
      </c>
      <c r="T50" s="32"/>
      <c r="U50" s="43">
        <v>343</v>
      </c>
      <c r="V50" s="90">
        <v>328700</v>
      </c>
      <c r="W50" s="74"/>
      <c r="X50" s="74">
        <v>100000</v>
      </c>
      <c r="Y50" s="75">
        <v>150000</v>
      </c>
    </row>
    <row r="51" spans="14:25" ht="37.5" hidden="1" customHeight="1" x14ac:dyDescent="0.25">
      <c r="N51" s="36" t="s">
        <v>195</v>
      </c>
      <c r="O51" s="65" t="s">
        <v>71</v>
      </c>
      <c r="P51" s="42" t="s">
        <v>75</v>
      </c>
      <c r="Q51" s="43"/>
      <c r="R51" s="39" t="s">
        <v>217</v>
      </c>
      <c r="S51" s="37" t="s">
        <v>94</v>
      </c>
      <c r="T51" s="32"/>
      <c r="U51" s="43">
        <v>346</v>
      </c>
      <c r="V51" s="90">
        <v>60000</v>
      </c>
      <c r="W51" s="74"/>
      <c r="X51" s="74">
        <v>20000</v>
      </c>
      <c r="Y51" s="75">
        <v>20000</v>
      </c>
    </row>
    <row r="52" spans="14:25" ht="15.75" x14ac:dyDescent="0.25">
      <c r="N52" s="36" t="s">
        <v>29</v>
      </c>
      <c r="O52" s="65" t="s">
        <v>71</v>
      </c>
      <c r="P52" s="42" t="s">
        <v>75</v>
      </c>
      <c r="Q52" s="43"/>
      <c r="R52" s="39" t="s">
        <v>122</v>
      </c>
      <c r="S52" s="37" t="s">
        <v>95</v>
      </c>
      <c r="T52" s="32"/>
      <c r="U52" s="43"/>
      <c r="V52" s="90">
        <f>V53</f>
        <v>319255.64</v>
      </c>
      <c r="W52" s="74"/>
      <c r="X52" s="74">
        <f>X53</f>
        <v>200000</v>
      </c>
      <c r="Y52" s="75">
        <f>Y53</f>
        <v>200000</v>
      </c>
    </row>
    <row r="53" spans="14:25" ht="29.25" hidden="1" customHeight="1" x14ac:dyDescent="0.25">
      <c r="N53" s="36" t="s">
        <v>190</v>
      </c>
      <c r="O53" s="65" t="s">
        <v>71</v>
      </c>
      <c r="P53" s="42" t="s">
        <v>75</v>
      </c>
      <c r="Q53" s="43"/>
      <c r="R53" s="39" t="s">
        <v>217</v>
      </c>
      <c r="S53" s="37" t="s">
        <v>95</v>
      </c>
      <c r="T53" s="32"/>
      <c r="U53" s="43">
        <v>223</v>
      </c>
      <c r="V53" s="74">
        <v>319255.64</v>
      </c>
      <c r="W53" s="74"/>
      <c r="X53" s="74">
        <v>200000</v>
      </c>
      <c r="Y53" s="75">
        <v>200000</v>
      </c>
    </row>
    <row r="54" spans="14:25" ht="15.75" x14ac:dyDescent="0.25">
      <c r="N54" s="36" t="s">
        <v>30</v>
      </c>
      <c r="O54" s="65" t="s">
        <v>71</v>
      </c>
      <c r="P54" s="42" t="s">
        <v>75</v>
      </c>
      <c r="Q54" s="43"/>
      <c r="R54" s="39" t="s">
        <v>122</v>
      </c>
      <c r="S54" s="37" t="s">
        <v>96</v>
      </c>
      <c r="T54" s="32"/>
      <c r="U54" s="43"/>
      <c r="V54" s="74">
        <f>V55</f>
        <v>15000</v>
      </c>
      <c r="W54" s="74"/>
      <c r="X54" s="74">
        <f>X55</f>
        <v>10000</v>
      </c>
      <c r="Y54" s="75">
        <f>Y55</f>
        <v>10000</v>
      </c>
    </row>
    <row r="55" spans="14:25" ht="15.75" x14ac:dyDescent="0.25">
      <c r="N55" s="36" t="s">
        <v>31</v>
      </c>
      <c r="O55" s="65" t="s">
        <v>71</v>
      </c>
      <c r="P55" s="42" t="s">
        <v>75</v>
      </c>
      <c r="Q55" s="43"/>
      <c r="R55" s="39" t="s">
        <v>122</v>
      </c>
      <c r="S55" s="37" t="s">
        <v>97</v>
      </c>
      <c r="T55" s="32"/>
      <c r="U55" s="43"/>
      <c r="V55" s="74">
        <f>V56+V58</f>
        <v>15000</v>
      </c>
      <c r="W55" s="74"/>
      <c r="X55" s="74">
        <f>X56+X58</f>
        <v>10000</v>
      </c>
      <c r="Y55" s="75">
        <f>Y56+Y58</f>
        <v>10000</v>
      </c>
    </row>
    <row r="56" spans="14:25" ht="15.75" x14ac:dyDescent="0.25">
      <c r="N56" s="36" t="s">
        <v>39</v>
      </c>
      <c r="O56" s="65"/>
      <c r="P56" s="42"/>
      <c r="Q56" s="43"/>
      <c r="R56" s="39"/>
      <c r="S56" s="37" t="s">
        <v>102</v>
      </c>
      <c r="T56" s="32"/>
      <c r="U56" s="43"/>
      <c r="V56" s="74">
        <f>V57</f>
        <v>5000</v>
      </c>
      <c r="W56" s="74"/>
      <c r="X56" s="74">
        <f>X57</f>
        <v>5000</v>
      </c>
      <c r="Y56" s="75">
        <f>Y57</f>
        <v>5000</v>
      </c>
    </row>
    <row r="57" spans="14:25" ht="15.75" hidden="1" x14ac:dyDescent="0.25">
      <c r="N57" s="36" t="s">
        <v>189</v>
      </c>
      <c r="O57" s="65"/>
      <c r="P57" s="42"/>
      <c r="Q57" s="43"/>
      <c r="R57" s="39"/>
      <c r="S57" s="37" t="s">
        <v>102</v>
      </c>
      <c r="T57" s="32"/>
      <c r="U57" s="43">
        <v>291</v>
      </c>
      <c r="V57" s="74">
        <v>5000</v>
      </c>
      <c r="W57" s="74"/>
      <c r="X57" s="74">
        <v>5000</v>
      </c>
      <c r="Y57" s="75">
        <v>5000</v>
      </c>
    </row>
    <row r="58" spans="14:25" ht="15.75" x14ac:dyDescent="0.25">
      <c r="N58" s="36" t="s">
        <v>32</v>
      </c>
      <c r="O58" s="65" t="s">
        <v>71</v>
      </c>
      <c r="P58" s="42" t="s">
        <v>75</v>
      </c>
      <c r="Q58" s="43"/>
      <c r="R58" s="39" t="s">
        <v>122</v>
      </c>
      <c r="S58" s="37" t="s">
        <v>98</v>
      </c>
      <c r="T58" s="32"/>
      <c r="U58" s="43"/>
      <c r="V58" s="74">
        <v>10000</v>
      </c>
      <c r="W58" s="74"/>
      <c r="X58" s="74">
        <f>X59</f>
        <v>5000</v>
      </c>
      <c r="Y58" s="75">
        <f>Y59</f>
        <v>5000</v>
      </c>
    </row>
    <row r="59" spans="14:25" ht="31.5" hidden="1" x14ac:dyDescent="0.25">
      <c r="N59" s="36" t="s">
        <v>219</v>
      </c>
      <c r="O59" s="65"/>
      <c r="P59" s="42"/>
      <c r="Q59" s="43"/>
      <c r="R59" s="39"/>
      <c r="S59" s="37" t="s">
        <v>98</v>
      </c>
      <c r="T59" s="32"/>
      <c r="U59" s="43">
        <v>297</v>
      </c>
      <c r="V59" s="74">
        <v>5000</v>
      </c>
      <c r="W59" s="74"/>
      <c r="X59" s="74">
        <v>5000</v>
      </c>
      <c r="Y59" s="75">
        <v>5000</v>
      </c>
    </row>
    <row r="60" spans="14:25" ht="15.75" hidden="1" x14ac:dyDescent="0.25">
      <c r="N60" s="36"/>
      <c r="O60" s="65" t="s">
        <v>71</v>
      </c>
      <c r="P60" s="42" t="s">
        <v>75</v>
      </c>
      <c r="Q60" s="43"/>
      <c r="R60" s="39" t="s">
        <v>120</v>
      </c>
      <c r="S60" s="37" t="s">
        <v>86</v>
      </c>
      <c r="T60" s="32"/>
      <c r="U60" s="43"/>
      <c r="V60" s="74"/>
      <c r="W60" s="74"/>
      <c r="X60" s="74"/>
      <c r="Y60" s="75"/>
    </row>
    <row r="61" spans="14:25" ht="50.25" hidden="1" customHeight="1" x14ac:dyDescent="0.25">
      <c r="N61" s="36" t="s">
        <v>20</v>
      </c>
      <c r="O61" s="65" t="s">
        <v>71</v>
      </c>
      <c r="P61" s="42" t="s">
        <v>75</v>
      </c>
      <c r="Q61" s="43"/>
      <c r="R61" s="39" t="s">
        <v>120</v>
      </c>
      <c r="S61" s="37" t="s">
        <v>87</v>
      </c>
      <c r="T61" s="32"/>
      <c r="U61" s="43"/>
      <c r="V61" s="74"/>
      <c r="W61" s="74"/>
      <c r="X61" s="74"/>
      <c r="Y61" s="75"/>
    </row>
    <row r="62" spans="14:25" ht="31.5" hidden="1" x14ac:dyDescent="0.25">
      <c r="N62" s="36" t="s">
        <v>21</v>
      </c>
      <c r="O62" s="65" t="s">
        <v>71</v>
      </c>
      <c r="P62" s="42" t="s">
        <v>75</v>
      </c>
      <c r="Q62" s="43"/>
      <c r="R62" s="39" t="s">
        <v>120</v>
      </c>
      <c r="S62" s="37" t="s">
        <v>88</v>
      </c>
      <c r="T62" s="32"/>
      <c r="U62" s="43"/>
      <c r="V62" s="74"/>
      <c r="W62" s="74"/>
      <c r="X62" s="74"/>
      <c r="Y62" s="75"/>
    </row>
    <row r="63" spans="14:25" ht="17.25" hidden="1" customHeight="1" x14ac:dyDescent="0.25">
      <c r="N63" s="36" t="s">
        <v>22</v>
      </c>
      <c r="O63" s="65" t="s">
        <v>71</v>
      </c>
      <c r="P63" s="42" t="s">
        <v>75</v>
      </c>
      <c r="Q63" s="43"/>
      <c r="R63" s="39" t="s">
        <v>120</v>
      </c>
      <c r="S63" s="37" t="s">
        <v>89</v>
      </c>
      <c r="T63" s="32"/>
      <c r="U63" s="43"/>
      <c r="V63" s="74"/>
      <c r="W63" s="74"/>
      <c r="X63" s="74"/>
      <c r="Y63" s="75"/>
    </row>
    <row r="64" spans="14:25" ht="63" hidden="1" x14ac:dyDescent="0.25">
      <c r="N64" s="36" t="s">
        <v>23</v>
      </c>
      <c r="O64" s="65" t="s">
        <v>71</v>
      </c>
      <c r="P64" s="42" t="s">
        <v>75</v>
      </c>
      <c r="Q64" s="43"/>
      <c r="R64" s="39" t="s">
        <v>120</v>
      </c>
      <c r="S64" s="37" t="s">
        <v>90</v>
      </c>
      <c r="T64" s="32"/>
      <c r="U64" s="43"/>
      <c r="V64" s="74"/>
      <c r="W64" s="74"/>
      <c r="X64" s="74"/>
      <c r="Y64" s="75"/>
    </row>
    <row r="65" spans="14:25" ht="15.75" x14ac:dyDescent="0.25">
      <c r="N65" s="36"/>
      <c r="O65" s="65" t="s">
        <v>71</v>
      </c>
      <c r="P65" s="42" t="s">
        <v>75</v>
      </c>
      <c r="Q65" s="43"/>
      <c r="R65" s="39" t="s">
        <v>123</v>
      </c>
      <c r="S65" s="37" t="s">
        <v>86</v>
      </c>
      <c r="T65" s="32"/>
      <c r="U65" s="43"/>
      <c r="V65" s="74">
        <f>V66</f>
        <v>108000</v>
      </c>
      <c r="W65" s="74"/>
      <c r="X65" s="74">
        <f t="shared" ref="X65:Y67" si="2">X66</f>
        <v>0</v>
      </c>
      <c r="Y65" s="75">
        <f t="shared" si="2"/>
        <v>0</v>
      </c>
    </row>
    <row r="66" spans="14:25" ht="15.75" x14ac:dyDescent="0.25">
      <c r="N66" s="36" t="s">
        <v>33</v>
      </c>
      <c r="O66" s="65" t="s">
        <v>71</v>
      </c>
      <c r="P66" s="42" t="s">
        <v>75</v>
      </c>
      <c r="Q66" s="43"/>
      <c r="R66" s="39" t="s">
        <v>123</v>
      </c>
      <c r="S66" s="37" t="s">
        <v>99</v>
      </c>
      <c r="T66" s="32"/>
      <c r="U66" s="43"/>
      <c r="V66" s="74">
        <f>V67</f>
        <v>108000</v>
      </c>
      <c r="W66" s="74"/>
      <c r="X66" s="74">
        <f t="shared" si="2"/>
        <v>0</v>
      </c>
      <c r="Y66" s="75">
        <f t="shared" si="2"/>
        <v>0</v>
      </c>
    </row>
    <row r="67" spans="14:25" ht="15.75" x14ac:dyDescent="0.25">
      <c r="N67" s="36" t="s">
        <v>34</v>
      </c>
      <c r="O67" s="65" t="s">
        <v>71</v>
      </c>
      <c r="P67" s="42" t="s">
        <v>75</v>
      </c>
      <c r="Q67" s="43"/>
      <c r="R67" s="39" t="s">
        <v>123</v>
      </c>
      <c r="S67" s="37" t="s">
        <v>100</v>
      </c>
      <c r="T67" s="32"/>
      <c r="U67" s="43"/>
      <c r="V67" s="74">
        <f>V68</f>
        <v>108000</v>
      </c>
      <c r="W67" s="74"/>
      <c r="X67" s="74">
        <f t="shared" si="2"/>
        <v>0</v>
      </c>
      <c r="Y67" s="75">
        <f t="shared" si="2"/>
        <v>0</v>
      </c>
    </row>
    <row r="68" spans="14:25" ht="30" hidden="1" customHeight="1" x14ac:dyDescent="0.25">
      <c r="N68" s="36" t="s">
        <v>207</v>
      </c>
      <c r="O68" s="65" t="s">
        <v>71</v>
      </c>
      <c r="P68" s="42" t="s">
        <v>75</v>
      </c>
      <c r="Q68" s="43"/>
      <c r="R68" s="39" t="s">
        <v>208</v>
      </c>
      <c r="S68" s="37" t="s">
        <v>100</v>
      </c>
      <c r="T68" s="32"/>
      <c r="U68" s="43">
        <v>251</v>
      </c>
      <c r="V68" s="74">
        <v>108000</v>
      </c>
      <c r="W68" s="74"/>
      <c r="X68" s="74">
        <v>0</v>
      </c>
      <c r="Y68" s="75">
        <v>0</v>
      </c>
    </row>
    <row r="69" spans="14:25" ht="30.75" customHeight="1" x14ac:dyDescent="0.25">
      <c r="N69" s="36" t="s">
        <v>35</v>
      </c>
      <c r="O69" s="65" t="s">
        <v>71</v>
      </c>
      <c r="P69" s="42" t="s">
        <v>82</v>
      </c>
      <c r="Q69" s="43"/>
      <c r="R69" s="39" t="s">
        <v>118</v>
      </c>
      <c r="S69" s="37" t="s">
        <v>86</v>
      </c>
      <c r="T69" s="32"/>
      <c r="U69" s="43"/>
      <c r="V69" s="91">
        <f>V70</f>
        <v>42300</v>
      </c>
      <c r="W69" s="91"/>
      <c r="X69" s="91">
        <f t="shared" ref="X69:Y71" si="3">X70</f>
        <v>0</v>
      </c>
      <c r="Y69" s="78">
        <f t="shared" si="3"/>
        <v>0</v>
      </c>
    </row>
    <row r="70" spans="14:25" ht="15.75" x14ac:dyDescent="0.25">
      <c r="N70" s="36"/>
      <c r="O70" s="65" t="s">
        <v>71</v>
      </c>
      <c r="P70" s="42" t="s">
        <v>82</v>
      </c>
      <c r="Q70" s="43"/>
      <c r="R70" s="39" t="s">
        <v>124</v>
      </c>
      <c r="S70" s="37" t="s">
        <v>86</v>
      </c>
      <c r="T70" s="32"/>
      <c r="U70" s="43"/>
      <c r="V70" s="74">
        <f>V71</f>
        <v>42300</v>
      </c>
      <c r="W70" s="74"/>
      <c r="X70" s="74">
        <f t="shared" si="3"/>
        <v>0</v>
      </c>
      <c r="Y70" s="75">
        <f t="shared" si="3"/>
        <v>0</v>
      </c>
    </row>
    <row r="71" spans="14:25" ht="15.75" x14ac:dyDescent="0.25">
      <c r="N71" s="36" t="s">
        <v>33</v>
      </c>
      <c r="O71" s="65" t="s">
        <v>71</v>
      </c>
      <c r="P71" s="42" t="s">
        <v>82</v>
      </c>
      <c r="Q71" s="43"/>
      <c r="R71" s="39" t="s">
        <v>124</v>
      </c>
      <c r="S71" s="37" t="s">
        <v>99</v>
      </c>
      <c r="T71" s="32"/>
      <c r="U71" s="43"/>
      <c r="V71" s="74">
        <f>V72</f>
        <v>42300</v>
      </c>
      <c r="W71" s="74"/>
      <c r="X71" s="74">
        <f t="shared" si="3"/>
        <v>0</v>
      </c>
      <c r="Y71" s="75">
        <f t="shared" si="3"/>
        <v>0</v>
      </c>
    </row>
    <row r="72" spans="14:25" ht="15.75" x14ac:dyDescent="0.25">
      <c r="N72" s="36" t="s">
        <v>34</v>
      </c>
      <c r="O72" s="65" t="s">
        <v>71</v>
      </c>
      <c r="P72" s="42" t="s">
        <v>82</v>
      </c>
      <c r="Q72" s="43"/>
      <c r="R72" s="39" t="s">
        <v>124</v>
      </c>
      <c r="S72" s="37" t="s">
        <v>100</v>
      </c>
      <c r="T72" s="32"/>
      <c r="U72" s="43"/>
      <c r="V72" s="74">
        <f>V73</f>
        <v>42300</v>
      </c>
      <c r="W72" s="74"/>
      <c r="X72" s="74">
        <f>X73</f>
        <v>0</v>
      </c>
      <c r="Y72" s="75">
        <f>Y73</f>
        <v>0</v>
      </c>
    </row>
    <row r="73" spans="14:25" ht="25.5" hidden="1" customHeight="1" x14ac:dyDescent="0.25">
      <c r="N73" s="36" t="s">
        <v>207</v>
      </c>
      <c r="O73" s="65" t="s">
        <v>71</v>
      </c>
      <c r="P73" s="42" t="s">
        <v>82</v>
      </c>
      <c r="Q73" s="43"/>
      <c r="R73" s="39" t="s">
        <v>206</v>
      </c>
      <c r="S73" s="37" t="s">
        <v>100</v>
      </c>
      <c r="T73" s="32"/>
      <c r="U73" s="43">
        <v>251</v>
      </c>
      <c r="V73" s="74">
        <v>42300</v>
      </c>
      <c r="W73" s="74"/>
      <c r="X73" s="74">
        <v>0</v>
      </c>
      <c r="Y73" s="75">
        <v>0</v>
      </c>
    </row>
    <row r="74" spans="14:25" ht="25.5" customHeight="1" x14ac:dyDescent="0.25">
      <c r="N74" s="36" t="s">
        <v>268</v>
      </c>
      <c r="O74" s="71" t="s">
        <v>71</v>
      </c>
      <c r="P74" s="72" t="s">
        <v>77</v>
      </c>
      <c r="Q74" s="43"/>
      <c r="R74" s="39" t="s">
        <v>267</v>
      </c>
      <c r="S74" s="73" t="s">
        <v>86</v>
      </c>
      <c r="T74" s="32"/>
      <c r="U74" s="43"/>
      <c r="V74" s="91">
        <f>V75</f>
        <v>39000</v>
      </c>
      <c r="W74" s="74"/>
      <c r="X74" s="74">
        <v>0</v>
      </c>
      <c r="Y74" s="75">
        <v>0</v>
      </c>
    </row>
    <row r="75" spans="14:25" ht="25.5" customHeight="1" x14ac:dyDescent="0.25">
      <c r="N75" s="36" t="s">
        <v>25</v>
      </c>
      <c r="O75" s="71" t="s">
        <v>71</v>
      </c>
      <c r="P75" s="72" t="s">
        <v>77</v>
      </c>
      <c r="Q75" s="43"/>
      <c r="R75" s="39" t="s">
        <v>266</v>
      </c>
      <c r="S75" s="73" t="s">
        <v>91</v>
      </c>
      <c r="T75" s="32"/>
      <c r="U75" s="43"/>
      <c r="V75" s="74">
        <f>V76</f>
        <v>39000</v>
      </c>
      <c r="W75" s="74"/>
      <c r="X75" s="74">
        <v>0</v>
      </c>
      <c r="Y75" s="75">
        <v>0</v>
      </c>
    </row>
    <row r="76" spans="14:25" ht="25.5" customHeight="1" x14ac:dyDescent="0.25">
      <c r="N76" s="36" t="s">
        <v>26</v>
      </c>
      <c r="O76" s="71" t="s">
        <v>71</v>
      </c>
      <c r="P76" s="72" t="s">
        <v>77</v>
      </c>
      <c r="Q76" s="43"/>
      <c r="R76" s="39" t="s">
        <v>266</v>
      </c>
      <c r="S76" s="73" t="s">
        <v>92</v>
      </c>
      <c r="T76" s="32"/>
      <c r="U76" s="43"/>
      <c r="V76" s="74">
        <f>V77</f>
        <v>39000</v>
      </c>
      <c r="W76" s="74"/>
      <c r="X76" s="74">
        <v>0</v>
      </c>
      <c r="Y76" s="75">
        <v>0</v>
      </c>
    </row>
    <row r="77" spans="14:25" ht="25.5" customHeight="1" x14ac:dyDescent="0.25">
      <c r="N77" s="36" t="s">
        <v>28</v>
      </c>
      <c r="O77" s="71" t="s">
        <v>71</v>
      </c>
      <c r="P77" s="72" t="s">
        <v>77</v>
      </c>
      <c r="Q77" s="43"/>
      <c r="R77" s="39" t="s">
        <v>266</v>
      </c>
      <c r="S77" s="73" t="s">
        <v>94</v>
      </c>
      <c r="T77" s="32"/>
      <c r="U77" s="43"/>
      <c r="V77" s="74">
        <v>39000</v>
      </c>
      <c r="W77" s="74"/>
      <c r="X77" s="74">
        <v>0</v>
      </c>
      <c r="Y77" s="75">
        <v>0</v>
      </c>
    </row>
    <row r="78" spans="14:25" ht="15.75" x14ac:dyDescent="0.25">
      <c r="N78" s="36" t="s">
        <v>36</v>
      </c>
      <c r="O78" s="65" t="s">
        <v>71</v>
      </c>
      <c r="P78" s="42" t="s">
        <v>83</v>
      </c>
      <c r="Q78" s="43"/>
      <c r="R78" s="39" t="s">
        <v>125</v>
      </c>
      <c r="S78" s="37" t="s">
        <v>86</v>
      </c>
      <c r="T78" s="32"/>
      <c r="U78" s="43"/>
      <c r="V78" s="91">
        <f>V79</f>
        <v>3000</v>
      </c>
      <c r="W78" s="91"/>
      <c r="X78" s="91">
        <f t="shared" ref="X78:Y81" si="4">X79</f>
        <v>3000</v>
      </c>
      <c r="Y78" s="78">
        <f t="shared" si="4"/>
        <v>3000</v>
      </c>
    </row>
    <row r="79" spans="14:25" ht="15.75" x14ac:dyDescent="0.25">
      <c r="N79" s="36"/>
      <c r="O79" s="65" t="s">
        <v>71</v>
      </c>
      <c r="P79" s="42" t="s">
        <v>83</v>
      </c>
      <c r="Q79" s="43"/>
      <c r="R79" s="39" t="s">
        <v>126</v>
      </c>
      <c r="S79" s="37" t="s">
        <v>86</v>
      </c>
      <c r="T79" s="32"/>
      <c r="U79" s="43"/>
      <c r="V79" s="74">
        <f>V80</f>
        <v>3000</v>
      </c>
      <c r="W79" s="74"/>
      <c r="X79" s="74">
        <f t="shared" si="4"/>
        <v>3000</v>
      </c>
      <c r="Y79" s="75">
        <f t="shared" si="4"/>
        <v>3000</v>
      </c>
    </row>
    <row r="80" spans="14:25" ht="15.75" x14ac:dyDescent="0.25">
      <c r="N80" s="36" t="s">
        <v>30</v>
      </c>
      <c r="O80" s="65" t="s">
        <v>71</v>
      </c>
      <c r="P80" s="42" t="s">
        <v>83</v>
      </c>
      <c r="Q80" s="43"/>
      <c r="R80" s="39" t="s">
        <v>126</v>
      </c>
      <c r="S80" s="37" t="s">
        <v>96</v>
      </c>
      <c r="T80" s="32"/>
      <c r="U80" s="43"/>
      <c r="V80" s="74">
        <f>V81</f>
        <v>3000</v>
      </c>
      <c r="W80" s="74"/>
      <c r="X80" s="74">
        <f t="shared" si="4"/>
        <v>3000</v>
      </c>
      <c r="Y80" s="75">
        <f t="shared" si="4"/>
        <v>3000</v>
      </c>
    </row>
    <row r="81" spans="14:25" ht="15.75" x14ac:dyDescent="0.25">
      <c r="N81" s="36" t="s">
        <v>37</v>
      </c>
      <c r="O81" s="65" t="s">
        <v>71</v>
      </c>
      <c r="P81" s="42" t="s">
        <v>83</v>
      </c>
      <c r="Q81" s="43"/>
      <c r="R81" s="39" t="s">
        <v>126</v>
      </c>
      <c r="S81" s="37" t="s">
        <v>101</v>
      </c>
      <c r="T81" s="32"/>
      <c r="U81" s="43"/>
      <c r="V81" s="74">
        <f>V82</f>
        <v>3000</v>
      </c>
      <c r="W81" s="74"/>
      <c r="X81" s="74">
        <f t="shared" si="4"/>
        <v>3000</v>
      </c>
      <c r="Y81" s="75">
        <f t="shared" si="4"/>
        <v>3000</v>
      </c>
    </row>
    <row r="82" spans="14:25" ht="15.75" hidden="1" x14ac:dyDescent="0.25">
      <c r="N82" s="36" t="s">
        <v>204</v>
      </c>
      <c r="O82" s="65" t="s">
        <v>71</v>
      </c>
      <c r="P82" s="42" t="s">
        <v>83</v>
      </c>
      <c r="Q82" s="43"/>
      <c r="R82" s="39" t="s">
        <v>205</v>
      </c>
      <c r="S82" s="37" t="s">
        <v>101</v>
      </c>
      <c r="T82" s="32"/>
      <c r="U82" s="43">
        <v>290</v>
      </c>
      <c r="V82" s="74">
        <v>3000</v>
      </c>
      <c r="W82" s="74"/>
      <c r="X82" s="74">
        <v>3000</v>
      </c>
      <c r="Y82" s="75">
        <v>3000</v>
      </c>
    </row>
    <row r="83" spans="14:25" ht="15.75" x14ac:dyDescent="0.25">
      <c r="N83" s="36" t="s">
        <v>38</v>
      </c>
      <c r="O83" s="65" t="s">
        <v>71</v>
      </c>
      <c r="P83" s="42" t="s">
        <v>81</v>
      </c>
      <c r="Q83" s="43"/>
      <c r="R83" s="39" t="s">
        <v>118</v>
      </c>
      <c r="S83" s="37" t="s">
        <v>86</v>
      </c>
      <c r="T83" s="32"/>
      <c r="U83" s="43"/>
      <c r="V83" s="91">
        <f>V92</f>
        <v>50000</v>
      </c>
      <c r="W83" s="91"/>
      <c r="X83" s="91">
        <f>X92</f>
        <v>50000</v>
      </c>
      <c r="Y83" s="78">
        <f>Y92</f>
        <v>50000</v>
      </c>
    </row>
    <row r="84" spans="14:25" ht="15.75" hidden="1" x14ac:dyDescent="0.25">
      <c r="N84" s="36"/>
      <c r="O84" s="65" t="s">
        <v>71</v>
      </c>
      <c r="P84" s="42" t="s">
        <v>81</v>
      </c>
      <c r="Q84" s="43"/>
      <c r="R84" s="39" t="s">
        <v>127</v>
      </c>
      <c r="S84" s="37" t="s">
        <v>86</v>
      </c>
      <c r="T84" s="32"/>
      <c r="U84" s="43"/>
      <c r="V84" s="74"/>
      <c r="W84" s="74"/>
      <c r="X84" s="74"/>
      <c r="Y84" s="75"/>
    </row>
    <row r="85" spans="14:25" ht="31.5" hidden="1" x14ac:dyDescent="0.25">
      <c r="N85" s="36" t="s">
        <v>25</v>
      </c>
      <c r="O85" s="65" t="s">
        <v>71</v>
      </c>
      <c r="P85" s="42" t="s">
        <v>81</v>
      </c>
      <c r="Q85" s="43"/>
      <c r="R85" s="39" t="s">
        <v>127</v>
      </c>
      <c r="S85" s="37" t="s">
        <v>91</v>
      </c>
      <c r="T85" s="32"/>
      <c r="U85" s="43"/>
      <c r="V85" s="74"/>
      <c r="W85" s="74"/>
      <c r="X85" s="74"/>
      <c r="Y85" s="75"/>
    </row>
    <row r="86" spans="14:25" ht="47.25" hidden="1" x14ac:dyDescent="0.25">
      <c r="N86" s="36" t="s">
        <v>26</v>
      </c>
      <c r="O86" s="65" t="s">
        <v>71</v>
      </c>
      <c r="P86" s="42" t="s">
        <v>81</v>
      </c>
      <c r="Q86" s="43"/>
      <c r="R86" s="39" t="s">
        <v>127</v>
      </c>
      <c r="S86" s="37" t="s">
        <v>92</v>
      </c>
      <c r="T86" s="32"/>
      <c r="U86" s="43"/>
      <c r="V86" s="74"/>
      <c r="W86" s="74"/>
      <c r="X86" s="74"/>
      <c r="Y86" s="75"/>
    </row>
    <row r="87" spans="14:25" ht="47.25" hidden="1" x14ac:dyDescent="0.25">
      <c r="N87" s="36" t="s">
        <v>27</v>
      </c>
      <c r="O87" s="65" t="s">
        <v>71</v>
      </c>
      <c r="P87" s="42" t="s">
        <v>81</v>
      </c>
      <c r="Q87" s="43"/>
      <c r="R87" s="39" t="s">
        <v>127</v>
      </c>
      <c r="S87" s="37" t="s">
        <v>93</v>
      </c>
      <c r="T87" s="32"/>
      <c r="U87" s="43"/>
      <c r="V87" s="74"/>
      <c r="W87" s="74"/>
      <c r="X87" s="74"/>
      <c r="Y87" s="75"/>
    </row>
    <row r="88" spans="14:25" ht="15.75" hidden="1" x14ac:dyDescent="0.25">
      <c r="N88" s="36" t="s">
        <v>28</v>
      </c>
      <c r="O88" s="65" t="s">
        <v>71</v>
      </c>
      <c r="P88" s="42" t="s">
        <v>81</v>
      </c>
      <c r="Q88" s="43"/>
      <c r="R88" s="39" t="s">
        <v>127</v>
      </c>
      <c r="S88" s="37" t="s">
        <v>94</v>
      </c>
      <c r="T88" s="32"/>
      <c r="U88" s="43"/>
      <c r="V88" s="74"/>
      <c r="W88" s="74"/>
      <c r="X88" s="74"/>
      <c r="Y88" s="75"/>
    </row>
    <row r="89" spans="14:25" ht="15.75" hidden="1" x14ac:dyDescent="0.25">
      <c r="N89" s="36" t="s">
        <v>30</v>
      </c>
      <c r="O89" s="65" t="s">
        <v>71</v>
      </c>
      <c r="P89" s="42" t="s">
        <v>81</v>
      </c>
      <c r="Q89" s="43"/>
      <c r="R89" s="39" t="s">
        <v>127</v>
      </c>
      <c r="S89" s="37" t="s">
        <v>96</v>
      </c>
      <c r="T89" s="32"/>
      <c r="U89" s="43"/>
      <c r="V89" s="74"/>
      <c r="W89" s="74"/>
      <c r="X89" s="74"/>
      <c r="Y89" s="75"/>
    </row>
    <row r="90" spans="14:25" ht="15.75" hidden="1" x14ac:dyDescent="0.25">
      <c r="N90" s="36" t="s">
        <v>31</v>
      </c>
      <c r="O90" s="65" t="s">
        <v>71</v>
      </c>
      <c r="P90" s="42" t="s">
        <v>81</v>
      </c>
      <c r="Q90" s="43"/>
      <c r="R90" s="39" t="s">
        <v>127</v>
      </c>
      <c r="S90" s="37" t="s">
        <v>97</v>
      </c>
      <c r="T90" s="32"/>
      <c r="U90" s="43"/>
      <c r="V90" s="74"/>
      <c r="W90" s="74"/>
      <c r="X90" s="74"/>
      <c r="Y90" s="75"/>
    </row>
    <row r="91" spans="14:25" ht="15.75" hidden="1" x14ac:dyDescent="0.25">
      <c r="N91" s="36" t="s">
        <v>39</v>
      </c>
      <c r="O91" s="65" t="s">
        <v>71</v>
      </c>
      <c r="P91" s="42" t="s">
        <v>81</v>
      </c>
      <c r="Q91" s="43"/>
      <c r="R91" s="39" t="s">
        <v>127</v>
      </c>
      <c r="S91" s="37" t="s">
        <v>102</v>
      </c>
      <c r="T91" s="32"/>
      <c r="U91" s="43"/>
      <c r="V91" s="74"/>
      <c r="W91" s="74"/>
      <c r="X91" s="74"/>
      <c r="Y91" s="75"/>
    </row>
    <row r="92" spans="14:25" ht="15.75" x14ac:dyDescent="0.25">
      <c r="N92" s="36"/>
      <c r="O92" s="65" t="s">
        <v>71</v>
      </c>
      <c r="P92" s="42" t="s">
        <v>81</v>
      </c>
      <c r="Q92" s="43"/>
      <c r="R92" s="39" t="s">
        <v>128</v>
      </c>
      <c r="S92" s="37" t="s">
        <v>86</v>
      </c>
      <c r="T92" s="32"/>
      <c r="U92" s="43"/>
      <c r="V92" s="74">
        <f>V93</f>
        <v>50000</v>
      </c>
      <c r="W92" s="74"/>
      <c r="X92" s="74">
        <f t="shared" ref="X92:Y95" si="5">X93</f>
        <v>50000</v>
      </c>
      <c r="Y92" s="75">
        <f t="shared" si="5"/>
        <v>50000</v>
      </c>
    </row>
    <row r="93" spans="14:25" ht="31.5" x14ac:dyDescent="0.25">
      <c r="N93" s="36" t="s">
        <v>25</v>
      </c>
      <c r="O93" s="65" t="s">
        <v>71</v>
      </c>
      <c r="P93" s="42" t="s">
        <v>81</v>
      </c>
      <c r="Q93" s="43"/>
      <c r="R93" s="39" t="s">
        <v>129</v>
      </c>
      <c r="S93" s="37" t="s">
        <v>91</v>
      </c>
      <c r="T93" s="32"/>
      <c r="U93" s="43"/>
      <c r="V93" s="74">
        <f>V94</f>
        <v>50000</v>
      </c>
      <c r="W93" s="74"/>
      <c r="X93" s="74">
        <f t="shared" si="5"/>
        <v>50000</v>
      </c>
      <c r="Y93" s="75">
        <f t="shared" si="5"/>
        <v>50000</v>
      </c>
    </row>
    <row r="94" spans="14:25" ht="47.25" x14ac:dyDescent="0.25">
      <c r="N94" s="36" t="s">
        <v>26</v>
      </c>
      <c r="O94" s="65" t="s">
        <v>71</v>
      </c>
      <c r="P94" s="42" t="s">
        <v>81</v>
      </c>
      <c r="Q94" s="43"/>
      <c r="R94" s="39" t="s">
        <v>129</v>
      </c>
      <c r="S94" s="37" t="s">
        <v>92</v>
      </c>
      <c r="T94" s="32"/>
      <c r="U94" s="43"/>
      <c r="V94" s="74">
        <f>V95</f>
        <v>50000</v>
      </c>
      <c r="W94" s="74"/>
      <c r="X94" s="74">
        <f t="shared" si="5"/>
        <v>50000</v>
      </c>
      <c r="Y94" s="75">
        <f t="shared" si="5"/>
        <v>50000</v>
      </c>
    </row>
    <row r="95" spans="14:25" ht="15.75" x14ac:dyDescent="0.25">
      <c r="N95" s="36" t="s">
        <v>28</v>
      </c>
      <c r="O95" s="65" t="s">
        <v>71</v>
      </c>
      <c r="P95" s="42" t="s">
        <v>81</v>
      </c>
      <c r="Q95" s="43"/>
      <c r="R95" s="39" t="s">
        <v>129</v>
      </c>
      <c r="S95" s="37" t="s">
        <v>94</v>
      </c>
      <c r="T95" s="32"/>
      <c r="U95" s="43"/>
      <c r="V95" s="74">
        <f>V96</f>
        <v>50000</v>
      </c>
      <c r="W95" s="74"/>
      <c r="X95" s="74">
        <f t="shared" si="5"/>
        <v>50000</v>
      </c>
      <c r="Y95" s="75">
        <f t="shared" si="5"/>
        <v>50000</v>
      </c>
    </row>
    <row r="96" spans="14:25" ht="47.25" hidden="1" x14ac:dyDescent="0.25">
      <c r="N96" s="36" t="s">
        <v>203</v>
      </c>
      <c r="O96" s="65" t="s">
        <v>71</v>
      </c>
      <c r="P96" s="42" t="s">
        <v>81</v>
      </c>
      <c r="Q96" s="43"/>
      <c r="R96" s="39" t="s">
        <v>202</v>
      </c>
      <c r="S96" s="37" t="s">
        <v>94</v>
      </c>
      <c r="T96" s="32"/>
      <c r="U96" s="43">
        <v>226</v>
      </c>
      <c r="V96" s="74">
        <v>50000</v>
      </c>
      <c r="W96" s="74"/>
      <c r="X96" s="74">
        <v>50000</v>
      </c>
      <c r="Y96" s="75">
        <v>50000</v>
      </c>
    </row>
    <row r="97" spans="14:25" ht="15.75" hidden="1" x14ac:dyDescent="0.25">
      <c r="N97" s="36" t="s">
        <v>30</v>
      </c>
      <c r="O97" s="65" t="s">
        <v>71</v>
      </c>
      <c r="P97" s="42" t="s">
        <v>81</v>
      </c>
      <c r="Q97" s="43"/>
      <c r="R97" s="39" t="s">
        <v>129</v>
      </c>
      <c r="S97" s="37" t="s">
        <v>96</v>
      </c>
      <c r="T97" s="32"/>
      <c r="U97" s="56"/>
      <c r="V97" s="74"/>
      <c r="W97" s="74"/>
      <c r="X97" s="74"/>
      <c r="Y97" s="75"/>
    </row>
    <row r="98" spans="14:25" ht="15.75" hidden="1" x14ac:dyDescent="0.25">
      <c r="N98" s="36" t="s">
        <v>31</v>
      </c>
      <c r="O98" s="65" t="s">
        <v>71</v>
      </c>
      <c r="P98" s="42" t="s">
        <v>81</v>
      </c>
      <c r="Q98" s="43"/>
      <c r="R98" s="39" t="s">
        <v>129</v>
      </c>
      <c r="S98" s="37" t="s">
        <v>97</v>
      </c>
      <c r="T98" s="32"/>
      <c r="U98" s="56"/>
      <c r="V98" s="74"/>
      <c r="W98" s="74"/>
      <c r="X98" s="74"/>
      <c r="Y98" s="75"/>
    </row>
    <row r="99" spans="14:25" ht="15.75" hidden="1" x14ac:dyDescent="0.25">
      <c r="N99" s="36" t="s">
        <v>32</v>
      </c>
      <c r="O99" s="65" t="s">
        <v>71</v>
      </c>
      <c r="P99" s="42" t="s">
        <v>81</v>
      </c>
      <c r="Q99" s="43"/>
      <c r="R99" s="39" t="s">
        <v>129</v>
      </c>
      <c r="S99" s="37" t="s">
        <v>98</v>
      </c>
      <c r="T99" s="32"/>
      <c r="U99" s="56"/>
      <c r="V99" s="74"/>
      <c r="W99" s="74"/>
      <c r="X99" s="74"/>
      <c r="Y99" s="75"/>
    </row>
    <row r="100" spans="14:25" ht="15.75" x14ac:dyDescent="0.25">
      <c r="N100" s="36" t="s">
        <v>40</v>
      </c>
      <c r="O100" s="65" t="s">
        <v>73</v>
      </c>
      <c r="P100" s="42" t="s">
        <v>72</v>
      </c>
      <c r="Q100" s="43"/>
      <c r="R100" s="39" t="s">
        <v>125</v>
      </c>
      <c r="S100" s="37" t="s">
        <v>86</v>
      </c>
      <c r="T100" s="32"/>
      <c r="U100" s="56"/>
      <c r="V100" s="91">
        <f>V101</f>
        <v>416060</v>
      </c>
      <c r="W100" s="91"/>
      <c r="X100" s="91">
        <f>X101</f>
        <v>459120</v>
      </c>
      <c r="Y100" s="78">
        <f>Y101</f>
        <v>502900</v>
      </c>
    </row>
    <row r="101" spans="14:25" ht="15.75" x14ac:dyDescent="0.25">
      <c r="N101" s="36" t="s">
        <v>41</v>
      </c>
      <c r="O101" s="65" t="s">
        <v>73</v>
      </c>
      <c r="P101" s="42" t="s">
        <v>74</v>
      </c>
      <c r="Q101" s="43"/>
      <c r="R101" s="39" t="s">
        <v>125</v>
      </c>
      <c r="S101" s="37" t="s">
        <v>86</v>
      </c>
      <c r="T101" s="32"/>
      <c r="U101" s="56"/>
      <c r="V101" s="74">
        <f>V102</f>
        <v>416060</v>
      </c>
      <c r="W101" s="74"/>
      <c r="X101" s="74">
        <f>X102</f>
        <v>459120</v>
      </c>
      <c r="Y101" s="75">
        <f>Y102</f>
        <v>502900</v>
      </c>
    </row>
    <row r="102" spans="14:25" ht="15.75" x14ac:dyDescent="0.25">
      <c r="N102" s="36"/>
      <c r="O102" s="65" t="s">
        <v>73</v>
      </c>
      <c r="P102" s="42" t="s">
        <v>74</v>
      </c>
      <c r="Q102" s="43"/>
      <c r="R102" s="39" t="s">
        <v>130</v>
      </c>
      <c r="S102" s="37" t="s">
        <v>86</v>
      </c>
      <c r="T102" s="32"/>
      <c r="U102" s="56"/>
      <c r="V102" s="74">
        <f>V103+V107</f>
        <v>416060</v>
      </c>
      <c r="W102" s="74"/>
      <c r="X102" s="74">
        <f>X103+X107</f>
        <v>459120</v>
      </c>
      <c r="Y102" s="75">
        <f>Y103+Y107</f>
        <v>502900</v>
      </c>
    </row>
    <row r="103" spans="14:25" ht="94.5" x14ac:dyDescent="0.25">
      <c r="N103" s="36" t="s">
        <v>20</v>
      </c>
      <c r="O103" s="65" t="s">
        <v>73</v>
      </c>
      <c r="P103" s="42" t="s">
        <v>74</v>
      </c>
      <c r="Q103" s="43"/>
      <c r="R103" s="39" t="s">
        <v>130</v>
      </c>
      <c r="S103" s="37" t="s">
        <v>87</v>
      </c>
      <c r="T103" s="32"/>
      <c r="U103" s="56"/>
      <c r="V103" s="74">
        <f>V104</f>
        <v>410060</v>
      </c>
      <c r="W103" s="74"/>
      <c r="X103" s="74">
        <f>X104</f>
        <v>453120</v>
      </c>
      <c r="Y103" s="75">
        <f>Y104</f>
        <v>496900</v>
      </c>
    </row>
    <row r="104" spans="14:25" ht="31.5" x14ac:dyDescent="0.25">
      <c r="N104" s="36" t="s">
        <v>21</v>
      </c>
      <c r="O104" s="65" t="s">
        <v>73</v>
      </c>
      <c r="P104" s="42" t="s">
        <v>74</v>
      </c>
      <c r="Q104" s="43"/>
      <c r="R104" s="39" t="s">
        <v>130</v>
      </c>
      <c r="S104" s="37" t="s">
        <v>88</v>
      </c>
      <c r="T104" s="32"/>
      <c r="U104" s="56"/>
      <c r="V104" s="74">
        <f>V105+V106</f>
        <v>410060</v>
      </c>
      <c r="W104" s="74"/>
      <c r="X104" s="74">
        <f>X105+X106</f>
        <v>453120</v>
      </c>
      <c r="Y104" s="75">
        <f>Y105+Y106</f>
        <v>496900</v>
      </c>
    </row>
    <row r="105" spans="14:25" ht="31.5" hidden="1" customHeight="1" x14ac:dyDescent="0.25">
      <c r="N105" s="36" t="s">
        <v>22</v>
      </c>
      <c r="O105" s="65" t="s">
        <v>73</v>
      </c>
      <c r="P105" s="42" t="s">
        <v>74</v>
      </c>
      <c r="Q105" s="43"/>
      <c r="R105" s="39" t="s">
        <v>130</v>
      </c>
      <c r="S105" s="37" t="s">
        <v>89</v>
      </c>
      <c r="T105" s="32"/>
      <c r="U105" s="56"/>
      <c r="V105" s="74">
        <v>314946.2</v>
      </c>
      <c r="W105" s="74"/>
      <c r="X105" s="74">
        <v>348018.43</v>
      </c>
      <c r="Y105" s="75">
        <v>381643.63</v>
      </c>
    </row>
    <row r="106" spans="14:25" ht="31.5" hidden="1" customHeight="1" x14ac:dyDescent="0.25">
      <c r="N106" s="36" t="s">
        <v>23</v>
      </c>
      <c r="O106" s="65" t="s">
        <v>73</v>
      </c>
      <c r="P106" s="42" t="s">
        <v>74</v>
      </c>
      <c r="Q106" s="43"/>
      <c r="R106" s="39" t="s">
        <v>130</v>
      </c>
      <c r="S106" s="37" t="s">
        <v>90</v>
      </c>
      <c r="T106" s="32"/>
      <c r="U106" s="56"/>
      <c r="V106" s="74">
        <v>95113.8</v>
      </c>
      <c r="W106" s="74"/>
      <c r="X106" s="74">
        <v>105101.57</v>
      </c>
      <c r="Y106" s="75">
        <v>115256.37</v>
      </c>
    </row>
    <row r="107" spans="14:25" ht="31.5" x14ac:dyDescent="0.25">
      <c r="N107" s="36" t="s">
        <v>25</v>
      </c>
      <c r="O107" s="65" t="s">
        <v>73</v>
      </c>
      <c r="P107" s="42" t="s">
        <v>74</v>
      </c>
      <c r="Q107" s="43"/>
      <c r="R107" s="39" t="s">
        <v>130</v>
      </c>
      <c r="S107" s="37" t="s">
        <v>91</v>
      </c>
      <c r="T107" s="32"/>
      <c r="U107" s="56"/>
      <c r="V107" s="74">
        <f>V108</f>
        <v>6000</v>
      </c>
      <c r="W107" s="74"/>
      <c r="X107" s="74">
        <f t="shared" ref="X107:Y109" si="6">X108</f>
        <v>6000</v>
      </c>
      <c r="Y107" s="75">
        <f t="shared" si="6"/>
        <v>6000</v>
      </c>
    </row>
    <row r="108" spans="14:25" ht="47.25" x14ac:dyDescent="0.25">
      <c r="N108" s="36" t="s">
        <v>26</v>
      </c>
      <c r="O108" s="65" t="s">
        <v>73</v>
      </c>
      <c r="P108" s="42" t="s">
        <v>74</v>
      </c>
      <c r="Q108" s="43"/>
      <c r="R108" s="39" t="s">
        <v>130</v>
      </c>
      <c r="S108" s="37" t="s">
        <v>92</v>
      </c>
      <c r="T108" s="32"/>
      <c r="U108" s="56"/>
      <c r="V108" s="74">
        <f>V109</f>
        <v>6000</v>
      </c>
      <c r="W108" s="74"/>
      <c r="X108" s="74">
        <f t="shared" si="6"/>
        <v>6000</v>
      </c>
      <c r="Y108" s="75">
        <f t="shared" si="6"/>
        <v>6000</v>
      </c>
    </row>
    <row r="109" spans="14:25" ht="15.75" x14ac:dyDescent="0.25">
      <c r="N109" s="36" t="s">
        <v>28</v>
      </c>
      <c r="O109" s="65" t="s">
        <v>73</v>
      </c>
      <c r="P109" s="42" t="s">
        <v>74</v>
      </c>
      <c r="Q109" s="43"/>
      <c r="R109" s="39" t="s">
        <v>130</v>
      </c>
      <c r="S109" s="37" t="s">
        <v>94</v>
      </c>
      <c r="T109" s="32"/>
      <c r="U109" s="56"/>
      <c r="V109" s="74">
        <f>V110</f>
        <v>6000</v>
      </c>
      <c r="W109" s="74"/>
      <c r="X109" s="74">
        <f t="shared" si="6"/>
        <v>6000</v>
      </c>
      <c r="Y109" s="75">
        <f t="shared" si="6"/>
        <v>6000</v>
      </c>
    </row>
    <row r="110" spans="14:25" ht="15.75" hidden="1" x14ac:dyDescent="0.25">
      <c r="N110" s="36" t="s">
        <v>195</v>
      </c>
      <c r="O110" s="65" t="s">
        <v>73</v>
      </c>
      <c r="P110" s="42" t="s">
        <v>74</v>
      </c>
      <c r="Q110" s="43"/>
      <c r="R110" s="39" t="s">
        <v>222</v>
      </c>
      <c r="S110" s="37" t="s">
        <v>94</v>
      </c>
      <c r="T110" s="32"/>
      <c r="U110" s="56">
        <v>346</v>
      </c>
      <c r="V110" s="74">
        <v>6000</v>
      </c>
      <c r="W110" s="74"/>
      <c r="X110" s="74">
        <v>6000</v>
      </c>
      <c r="Y110" s="75">
        <v>6000</v>
      </c>
    </row>
    <row r="111" spans="14:25" ht="31.5" x14ac:dyDescent="0.25">
      <c r="N111" s="36" t="s">
        <v>42</v>
      </c>
      <c r="O111" s="65" t="s">
        <v>74</v>
      </c>
      <c r="P111" s="42" t="s">
        <v>72</v>
      </c>
      <c r="Q111" s="43"/>
      <c r="R111" s="39" t="s">
        <v>118</v>
      </c>
      <c r="S111" s="37" t="s">
        <v>86</v>
      </c>
      <c r="T111" s="32"/>
      <c r="U111" s="56"/>
      <c r="V111" s="91">
        <f>V112</f>
        <v>990351.75</v>
      </c>
      <c r="W111" s="91"/>
      <c r="X111" s="91">
        <f>X112</f>
        <v>145000</v>
      </c>
      <c r="Y111" s="78">
        <f>Y112</f>
        <v>115000</v>
      </c>
    </row>
    <row r="112" spans="14:25" ht="47.25" x14ac:dyDescent="0.25">
      <c r="N112" s="36" t="s">
        <v>43</v>
      </c>
      <c r="O112" s="65" t="s">
        <v>74</v>
      </c>
      <c r="P112" s="42" t="s">
        <v>80</v>
      </c>
      <c r="Q112" s="43"/>
      <c r="R112" s="39" t="s">
        <v>125</v>
      </c>
      <c r="S112" s="37" t="s">
        <v>86</v>
      </c>
      <c r="T112" s="32"/>
      <c r="U112" s="56"/>
      <c r="V112" s="74">
        <f>V113+V118+V123+V128+V133</f>
        <v>990351.75</v>
      </c>
      <c r="W112" s="74"/>
      <c r="X112" s="74">
        <f>X113+X118+X123+X128</f>
        <v>145000</v>
      </c>
      <c r="Y112" s="75">
        <f>Y113+Y118+Y123+Y128</f>
        <v>115000</v>
      </c>
    </row>
    <row r="113" spans="14:25" ht="15.75" x14ac:dyDescent="0.25">
      <c r="N113" s="36"/>
      <c r="O113" s="65" t="s">
        <v>74</v>
      </c>
      <c r="P113" s="42" t="s">
        <v>80</v>
      </c>
      <c r="Q113" s="43"/>
      <c r="R113" s="39" t="s">
        <v>131</v>
      </c>
      <c r="S113" s="37" t="s">
        <v>86</v>
      </c>
      <c r="T113" s="32"/>
      <c r="U113" s="56"/>
      <c r="V113" s="74">
        <f>V114</f>
        <v>1000</v>
      </c>
      <c r="W113" s="74"/>
      <c r="X113" s="74">
        <f t="shared" ref="X113:Y116" si="7">X114</f>
        <v>0</v>
      </c>
      <c r="Y113" s="75">
        <f t="shared" si="7"/>
        <v>0</v>
      </c>
    </row>
    <row r="114" spans="14:25" ht="31.5" x14ac:dyDescent="0.25">
      <c r="N114" s="36" t="s">
        <v>25</v>
      </c>
      <c r="O114" s="65" t="s">
        <v>74</v>
      </c>
      <c r="P114" s="42" t="s">
        <v>80</v>
      </c>
      <c r="Q114" s="43"/>
      <c r="R114" s="39" t="s">
        <v>131</v>
      </c>
      <c r="S114" s="37" t="s">
        <v>91</v>
      </c>
      <c r="T114" s="32"/>
      <c r="U114" s="56"/>
      <c r="V114" s="74">
        <f>V115</f>
        <v>1000</v>
      </c>
      <c r="W114" s="74"/>
      <c r="X114" s="74">
        <f t="shared" si="7"/>
        <v>0</v>
      </c>
      <c r="Y114" s="75">
        <f t="shared" si="7"/>
        <v>0</v>
      </c>
    </row>
    <row r="115" spans="14:25" ht="47.25" x14ac:dyDescent="0.25">
      <c r="N115" s="36" t="s">
        <v>26</v>
      </c>
      <c r="O115" s="65" t="s">
        <v>74</v>
      </c>
      <c r="P115" s="42" t="s">
        <v>80</v>
      </c>
      <c r="Q115" s="43"/>
      <c r="R115" s="39" t="s">
        <v>131</v>
      </c>
      <c r="S115" s="37" t="s">
        <v>92</v>
      </c>
      <c r="T115" s="32"/>
      <c r="U115" s="56"/>
      <c r="V115" s="74">
        <f>V116</f>
        <v>1000</v>
      </c>
      <c r="W115" s="74"/>
      <c r="X115" s="74">
        <f t="shared" si="7"/>
        <v>0</v>
      </c>
      <c r="Y115" s="75">
        <f t="shared" si="7"/>
        <v>0</v>
      </c>
    </row>
    <row r="116" spans="14:25" ht="31.5" customHeight="1" x14ac:dyDescent="0.25">
      <c r="N116" s="36" t="s">
        <v>28</v>
      </c>
      <c r="O116" s="65" t="s">
        <v>74</v>
      </c>
      <c r="P116" s="42" t="s">
        <v>80</v>
      </c>
      <c r="Q116" s="43"/>
      <c r="R116" s="39" t="s">
        <v>131</v>
      </c>
      <c r="S116" s="37" t="s">
        <v>94</v>
      </c>
      <c r="T116" s="32"/>
      <c r="U116" s="56"/>
      <c r="V116" s="74">
        <f>V117</f>
        <v>1000</v>
      </c>
      <c r="W116" s="74"/>
      <c r="X116" s="74">
        <f t="shared" si="7"/>
        <v>0</v>
      </c>
      <c r="Y116" s="75">
        <f t="shared" si="7"/>
        <v>0</v>
      </c>
    </row>
    <row r="117" spans="14:25" ht="71.25" customHeight="1" x14ac:dyDescent="0.25">
      <c r="N117" s="36" t="s">
        <v>255</v>
      </c>
      <c r="O117" s="65" t="s">
        <v>74</v>
      </c>
      <c r="P117" s="42" t="s">
        <v>80</v>
      </c>
      <c r="Q117" s="43"/>
      <c r="R117" s="39" t="s">
        <v>227</v>
      </c>
      <c r="S117" s="37" t="s">
        <v>94</v>
      </c>
      <c r="T117" s="32"/>
      <c r="U117" s="56">
        <v>290</v>
      </c>
      <c r="V117" s="74">
        <v>1000</v>
      </c>
      <c r="W117" s="74"/>
      <c r="X117" s="74">
        <v>0</v>
      </c>
      <c r="Y117" s="75">
        <v>0</v>
      </c>
    </row>
    <row r="118" spans="14:25" ht="15.75" x14ac:dyDescent="0.25">
      <c r="N118" s="36"/>
      <c r="O118" s="65" t="s">
        <v>74</v>
      </c>
      <c r="P118" s="42" t="s">
        <v>80</v>
      </c>
      <c r="Q118" s="43"/>
      <c r="R118" s="39" t="s">
        <v>132</v>
      </c>
      <c r="S118" s="37" t="s">
        <v>86</v>
      </c>
      <c r="T118" s="32"/>
      <c r="U118" s="56"/>
      <c r="V118" s="74">
        <f>V119</f>
        <v>30000</v>
      </c>
      <c r="W118" s="74"/>
      <c r="X118" s="74">
        <f t="shared" ref="X118:Y121" si="8">X119</f>
        <v>30000</v>
      </c>
      <c r="Y118" s="75">
        <f t="shared" si="8"/>
        <v>0</v>
      </c>
    </row>
    <row r="119" spans="14:25" ht="31.5" x14ac:dyDescent="0.25">
      <c r="N119" s="36" t="s">
        <v>25</v>
      </c>
      <c r="O119" s="65" t="s">
        <v>74</v>
      </c>
      <c r="P119" s="42" t="s">
        <v>80</v>
      </c>
      <c r="Q119" s="43"/>
      <c r="R119" s="39" t="s">
        <v>132</v>
      </c>
      <c r="S119" s="37" t="s">
        <v>91</v>
      </c>
      <c r="T119" s="32"/>
      <c r="U119" s="56"/>
      <c r="V119" s="74">
        <f>V120</f>
        <v>30000</v>
      </c>
      <c r="W119" s="74"/>
      <c r="X119" s="74">
        <f t="shared" si="8"/>
        <v>30000</v>
      </c>
      <c r="Y119" s="75">
        <f t="shared" si="8"/>
        <v>0</v>
      </c>
    </row>
    <row r="120" spans="14:25" ht="47.25" x14ac:dyDescent="0.25">
      <c r="N120" s="36" t="s">
        <v>26</v>
      </c>
      <c r="O120" s="65" t="s">
        <v>74</v>
      </c>
      <c r="P120" s="42" t="s">
        <v>80</v>
      </c>
      <c r="Q120" s="43"/>
      <c r="R120" s="39" t="s">
        <v>132</v>
      </c>
      <c r="S120" s="37" t="s">
        <v>92</v>
      </c>
      <c r="T120" s="32"/>
      <c r="U120" s="56"/>
      <c r="V120" s="74">
        <f>V121</f>
        <v>30000</v>
      </c>
      <c r="W120" s="74"/>
      <c r="X120" s="74">
        <f t="shared" si="8"/>
        <v>30000</v>
      </c>
      <c r="Y120" s="75">
        <f t="shared" si="8"/>
        <v>0</v>
      </c>
    </row>
    <row r="121" spans="14:25" ht="63" x14ac:dyDescent="0.25">
      <c r="N121" s="36" t="s">
        <v>256</v>
      </c>
      <c r="O121" s="65" t="s">
        <v>74</v>
      </c>
      <c r="P121" s="42" t="s">
        <v>80</v>
      </c>
      <c r="Q121" s="43"/>
      <c r="R121" s="39" t="s">
        <v>132</v>
      </c>
      <c r="S121" s="37" t="s">
        <v>94</v>
      </c>
      <c r="T121" s="32"/>
      <c r="U121" s="56"/>
      <c r="V121" s="74">
        <f>V122</f>
        <v>30000</v>
      </c>
      <c r="W121" s="74"/>
      <c r="X121" s="74">
        <f t="shared" si="8"/>
        <v>30000</v>
      </c>
      <c r="Y121" s="75">
        <f t="shared" si="8"/>
        <v>0</v>
      </c>
    </row>
    <row r="122" spans="14:25" ht="32.25" hidden="1" customHeight="1" x14ac:dyDescent="0.25">
      <c r="N122" s="36" t="s">
        <v>193</v>
      </c>
      <c r="O122" s="65" t="s">
        <v>74</v>
      </c>
      <c r="P122" s="42" t="s">
        <v>80</v>
      </c>
      <c r="Q122" s="43"/>
      <c r="R122" s="39" t="s">
        <v>226</v>
      </c>
      <c r="S122" s="37" t="s">
        <v>94</v>
      </c>
      <c r="T122" s="32"/>
      <c r="U122" s="56">
        <v>225</v>
      </c>
      <c r="V122" s="74">
        <v>30000</v>
      </c>
      <c r="W122" s="74"/>
      <c r="X122" s="74">
        <v>30000</v>
      </c>
      <c r="Y122" s="75">
        <v>0</v>
      </c>
    </row>
    <row r="123" spans="14:25" ht="15.75" x14ac:dyDescent="0.25">
      <c r="N123" s="36"/>
      <c r="O123" s="65" t="s">
        <v>74</v>
      </c>
      <c r="P123" s="42" t="s">
        <v>80</v>
      </c>
      <c r="Q123" s="43"/>
      <c r="R123" s="39" t="s">
        <v>133</v>
      </c>
      <c r="S123" s="37" t="s">
        <v>86</v>
      </c>
      <c r="T123" s="32"/>
      <c r="U123" s="56"/>
      <c r="V123" s="74">
        <f>V124</f>
        <v>15000</v>
      </c>
      <c r="W123" s="74"/>
      <c r="X123" s="74">
        <f t="shared" ref="X123:Y126" si="9">X124</f>
        <v>15000</v>
      </c>
      <c r="Y123" s="75">
        <f t="shared" si="9"/>
        <v>15000</v>
      </c>
    </row>
    <row r="124" spans="14:25" ht="31.5" x14ac:dyDescent="0.25">
      <c r="N124" s="36" t="s">
        <v>25</v>
      </c>
      <c r="O124" s="65" t="s">
        <v>74</v>
      </c>
      <c r="P124" s="42" t="s">
        <v>80</v>
      </c>
      <c r="Q124" s="43"/>
      <c r="R124" s="39" t="s">
        <v>133</v>
      </c>
      <c r="S124" s="37" t="s">
        <v>91</v>
      </c>
      <c r="T124" s="32"/>
      <c r="U124" s="56"/>
      <c r="V124" s="74">
        <f>V125</f>
        <v>15000</v>
      </c>
      <c r="W124" s="74"/>
      <c r="X124" s="74">
        <f t="shared" si="9"/>
        <v>15000</v>
      </c>
      <c r="Y124" s="75">
        <f t="shared" si="9"/>
        <v>15000</v>
      </c>
    </row>
    <row r="125" spans="14:25" ht="47.25" x14ac:dyDescent="0.25">
      <c r="N125" s="36" t="s">
        <v>26</v>
      </c>
      <c r="O125" s="65" t="s">
        <v>74</v>
      </c>
      <c r="P125" s="42" t="s">
        <v>80</v>
      </c>
      <c r="Q125" s="43"/>
      <c r="R125" s="39" t="s">
        <v>133</v>
      </c>
      <c r="S125" s="37" t="s">
        <v>92</v>
      </c>
      <c r="T125" s="32"/>
      <c r="U125" s="56"/>
      <c r="V125" s="74">
        <f>V126</f>
        <v>15000</v>
      </c>
      <c r="W125" s="74"/>
      <c r="X125" s="74">
        <f t="shared" si="9"/>
        <v>15000</v>
      </c>
      <c r="Y125" s="75">
        <f t="shared" si="9"/>
        <v>15000</v>
      </c>
    </row>
    <row r="126" spans="14:25" ht="15.75" x14ac:dyDescent="0.25">
      <c r="N126" s="36" t="s">
        <v>28</v>
      </c>
      <c r="O126" s="65" t="s">
        <v>74</v>
      </c>
      <c r="P126" s="42" t="s">
        <v>80</v>
      </c>
      <c r="Q126" s="43"/>
      <c r="R126" s="39" t="s">
        <v>133</v>
      </c>
      <c r="S126" s="37" t="s">
        <v>94</v>
      </c>
      <c r="T126" s="32"/>
      <c r="U126" s="56"/>
      <c r="V126" s="74">
        <f>V127</f>
        <v>15000</v>
      </c>
      <c r="W126" s="74"/>
      <c r="X126" s="74">
        <f t="shared" si="9"/>
        <v>15000</v>
      </c>
      <c r="Y126" s="75">
        <f t="shared" si="9"/>
        <v>15000</v>
      </c>
    </row>
    <row r="127" spans="14:25" ht="15.75" hidden="1" x14ac:dyDescent="0.25">
      <c r="N127" s="36" t="s">
        <v>193</v>
      </c>
      <c r="O127" s="65" t="s">
        <v>74</v>
      </c>
      <c r="P127" s="42" t="s">
        <v>80</v>
      </c>
      <c r="Q127" s="43"/>
      <c r="R127" s="39" t="s">
        <v>225</v>
      </c>
      <c r="S127" s="37" t="s">
        <v>94</v>
      </c>
      <c r="T127" s="32"/>
      <c r="U127" s="56">
        <v>225</v>
      </c>
      <c r="V127" s="74">
        <v>15000</v>
      </c>
      <c r="W127" s="74"/>
      <c r="X127" s="74">
        <v>15000</v>
      </c>
      <c r="Y127" s="75">
        <v>15000</v>
      </c>
    </row>
    <row r="128" spans="14:25" ht="15.75" x14ac:dyDescent="0.25">
      <c r="N128" s="36"/>
      <c r="O128" s="65" t="s">
        <v>74</v>
      </c>
      <c r="P128" s="42" t="s">
        <v>80</v>
      </c>
      <c r="Q128" s="43"/>
      <c r="R128" s="39" t="s">
        <v>134</v>
      </c>
      <c r="S128" s="37" t="s">
        <v>86</v>
      </c>
      <c r="T128" s="32"/>
      <c r="U128" s="56"/>
      <c r="V128" s="74">
        <f>V129</f>
        <v>420873.75</v>
      </c>
      <c r="W128" s="74"/>
      <c r="X128" s="74">
        <f t="shared" ref="X128:Y131" si="10">X129</f>
        <v>100000</v>
      </c>
      <c r="Y128" s="75">
        <f t="shared" si="10"/>
        <v>100000</v>
      </c>
    </row>
    <row r="129" spans="14:25" ht="31.5" x14ac:dyDescent="0.25">
      <c r="N129" s="36" t="s">
        <v>25</v>
      </c>
      <c r="O129" s="65" t="s">
        <v>74</v>
      </c>
      <c r="P129" s="42" t="s">
        <v>80</v>
      </c>
      <c r="Q129" s="43"/>
      <c r="R129" s="39" t="s">
        <v>134</v>
      </c>
      <c r="S129" s="37" t="s">
        <v>91</v>
      </c>
      <c r="T129" s="32"/>
      <c r="U129" s="56"/>
      <c r="V129" s="74">
        <f>V130</f>
        <v>420873.75</v>
      </c>
      <c r="W129" s="74"/>
      <c r="X129" s="74">
        <f t="shared" si="10"/>
        <v>100000</v>
      </c>
      <c r="Y129" s="75">
        <f t="shared" si="10"/>
        <v>100000</v>
      </c>
    </row>
    <row r="130" spans="14:25" ht="47.25" x14ac:dyDescent="0.25">
      <c r="N130" s="36" t="s">
        <v>26</v>
      </c>
      <c r="O130" s="65" t="s">
        <v>74</v>
      </c>
      <c r="P130" s="42" t="s">
        <v>80</v>
      </c>
      <c r="Q130" s="43"/>
      <c r="R130" s="39" t="s">
        <v>134</v>
      </c>
      <c r="S130" s="37" t="s">
        <v>92</v>
      </c>
      <c r="T130" s="32"/>
      <c r="U130" s="56"/>
      <c r="V130" s="74">
        <f>V131</f>
        <v>420873.75</v>
      </c>
      <c r="W130" s="74"/>
      <c r="X130" s="74">
        <f t="shared" si="10"/>
        <v>100000</v>
      </c>
      <c r="Y130" s="75">
        <f t="shared" si="10"/>
        <v>100000</v>
      </c>
    </row>
    <row r="131" spans="14:25" ht="15.75" x14ac:dyDescent="0.25">
      <c r="N131" s="36" t="s">
        <v>28</v>
      </c>
      <c r="O131" s="65" t="s">
        <v>74</v>
      </c>
      <c r="P131" s="42" t="s">
        <v>80</v>
      </c>
      <c r="Q131" s="43"/>
      <c r="R131" s="39" t="s">
        <v>134</v>
      </c>
      <c r="S131" s="37" t="s">
        <v>94</v>
      </c>
      <c r="T131" s="32"/>
      <c r="U131" s="56"/>
      <c r="V131" s="74">
        <f>V132</f>
        <v>420873.75</v>
      </c>
      <c r="W131" s="74"/>
      <c r="X131" s="74">
        <f t="shared" si="10"/>
        <v>100000</v>
      </c>
      <c r="Y131" s="75">
        <f t="shared" si="10"/>
        <v>100000</v>
      </c>
    </row>
    <row r="132" spans="14:25" ht="36.75" hidden="1" customHeight="1" x14ac:dyDescent="0.25">
      <c r="N132" s="36" t="s">
        <v>193</v>
      </c>
      <c r="O132" s="65" t="s">
        <v>74</v>
      </c>
      <c r="P132" s="42" t="s">
        <v>80</v>
      </c>
      <c r="Q132" s="43"/>
      <c r="R132" s="39" t="s">
        <v>224</v>
      </c>
      <c r="S132" s="37" t="s">
        <v>94</v>
      </c>
      <c r="T132" s="32"/>
      <c r="U132" s="56">
        <v>225</v>
      </c>
      <c r="V132" s="74">
        <v>420873.75</v>
      </c>
      <c r="W132" s="74"/>
      <c r="X132" s="74">
        <v>100000</v>
      </c>
      <c r="Y132" s="75">
        <v>100000</v>
      </c>
    </row>
    <row r="133" spans="14:25" ht="15.75" x14ac:dyDescent="0.25">
      <c r="N133" s="36"/>
      <c r="O133" s="65" t="s">
        <v>74</v>
      </c>
      <c r="P133" s="42" t="s">
        <v>80</v>
      </c>
      <c r="Q133" s="43"/>
      <c r="R133" s="39" t="s">
        <v>135</v>
      </c>
      <c r="S133" s="37" t="s">
        <v>86</v>
      </c>
      <c r="T133" s="32"/>
      <c r="U133" s="56"/>
      <c r="V133" s="74">
        <f>V134</f>
        <v>523478</v>
      </c>
      <c r="W133" s="74"/>
      <c r="X133" s="74">
        <f t="shared" ref="X133:Y135" si="11">X134</f>
        <v>0</v>
      </c>
      <c r="Y133" s="75">
        <f t="shared" si="11"/>
        <v>0</v>
      </c>
    </row>
    <row r="134" spans="14:25" ht="15.75" x14ac:dyDescent="0.25">
      <c r="N134" s="36" t="s">
        <v>33</v>
      </c>
      <c r="O134" s="65" t="s">
        <v>74</v>
      </c>
      <c r="P134" s="42" t="s">
        <v>80</v>
      </c>
      <c r="Q134" s="43"/>
      <c r="R134" s="39" t="s">
        <v>136</v>
      </c>
      <c r="S134" s="37" t="s">
        <v>99</v>
      </c>
      <c r="T134" s="32"/>
      <c r="U134" s="56"/>
      <c r="V134" s="74">
        <f>V135</f>
        <v>523478</v>
      </c>
      <c r="W134" s="74"/>
      <c r="X134" s="74">
        <f t="shared" si="11"/>
        <v>0</v>
      </c>
      <c r="Y134" s="75">
        <f t="shared" si="11"/>
        <v>0</v>
      </c>
    </row>
    <row r="135" spans="14:25" ht="15.75" x14ac:dyDescent="0.25">
      <c r="N135" s="36" t="s">
        <v>34</v>
      </c>
      <c r="O135" s="65" t="s">
        <v>74</v>
      </c>
      <c r="P135" s="42" t="s">
        <v>80</v>
      </c>
      <c r="Q135" s="43"/>
      <c r="R135" s="39" t="s">
        <v>135</v>
      </c>
      <c r="S135" s="37" t="s">
        <v>100</v>
      </c>
      <c r="T135" s="32"/>
      <c r="U135" s="56"/>
      <c r="V135" s="74">
        <f>V136</f>
        <v>523478</v>
      </c>
      <c r="W135" s="74"/>
      <c r="X135" s="74">
        <f t="shared" si="11"/>
        <v>0</v>
      </c>
      <c r="Y135" s="75">
        <f t="shared" si="11"/>
        <v>0</v>
      </c>
    </row>
    <row r="136" spans="14:25" ht="31.5" hidden="1" x14ac:dyDescent="0.25">
      <c r="N136" s="36" t="s">
        <v>207</v>
      </c>
      <c r="O136" s="65" t="s">
        <v>74</v>
      </c>
      <c r="P136" s="42" t="s">
        <v>80</v>
      </c>
      <c r="Q136" s="43"/>
      <c r="R136" s="39" t="s">
        <v>223</v>
      </c>
      <c r="S136" s="37" t="s">
        <v>100</v>
      </c>
      <c r="T136" s="32"/>
      <c r="U136" s="56">
        <v>251</v>
      </c>
      <c r="V136" s="74">
        <v>523478</v>
      </c>
      <c r="W136" s="74"/>
      <c r="X136" s="74">
        <v>0</v>
      </c>
      <c r="Y136" s="75">
        <v>0</v>
      </c>
    </row>
    <row r="137" spans="14:25" ht="15.75" x14ac:dyDescent="0.25">
      <c r="N137" s="36" t="s">
        <v>44</v>
      </c>
      <c r="O137" s="65" t="s">
        <v>75</v>
      </c>
      <c r="P137" s="42" t="s">
        <v>72</v>
      </c>
      <c r="Q137" s="43"/>
      <c r="R137" s="39" t="s">
        <v>125</v>
      </c>
      <c r="S137" s="37" t="s">
        <v>86</v>
      </c>
      <c r="T137" s="32"/>
      <c r="U137" s="56"/>
      <c r="V137" s="91">
        <f>V138</f>
        <v>1911501</v>
      </c>
      <c r="W137" s="91"/>
      <c r="X137" s="91">
        <f>X138</f>
        <v>1447860</v>
      </c>
      <c r="Y137" s="78">
        <f>Y138</f>
        <v>1459170</v>
      </c>
    </row>
    <row r="138" spans="14:25" ht="15.75" x14ac:dyDescent="0.25">
      <c r="N138" s="36" t="s">
        <v>45</v>
      </c>
      <c r="O138" s="65" t="s">
        <v>75</v>
      </c>
      <c r="P138" s="42" t="s">
        <v>84</v>
      </c>
      <c r="Q138" s="43"/>
      <c r="R138" s="39" t="s">
        <v>125</v>
      </c>
      <c r="S138" s="37" t="s">
        <v>86</v>
      </c>
      <c r="T138" s="32"/>
      <c r="U138" s="56"/>
      <c r="V138" s="74">
        <f>V139+V144</f>
        <v>1911501</v>
      </c>
      <c r="W138" s="74"/>
      <c r="X138" s="74">
        <f>X139+X144</f>
        <v>1447860</v>
      </c>
      <c r="Y138" s="75">
        <f>Y139+Y144</f>
        <v>1459170</v>
      </c>
    </row>
    <row r="139" spans="14:25" ht="15.75" x14ac:dyDescent="0.25">
      <c r="N139" s="36"/>
      <c r="O139" s="65" t="s">
        <v>75</v>
      </c>
      <c r="P139" s="42" t="s">
        <v>84</v>
      </c>
      <c r="Q139" s="43"/>
      <c r="R139" s="39" t="s">
        <v>137</v>
      </c>
      <c r="S139" s="37" t="s">
        <v>86</v>
      </c>
      <c r="T139" s="32"/>
      <c r="U139" s="56"/>
      <c r="V139" s="74">
        <f>V140</f>
        <v>1272000</v>
      </c>
      <c r="W139" s="74"/>
      <c r="X139" s="74">
        <f t="shared" ref="X139:Y142" si="12">X140</f>
        <v>1202000</v>
      </c>
      <c r="Y139" s="75">
        <f t="shared" si="12"/>
        <v>0</v>
      </c>
    </row>
    <row r="140" spans="14:25" ht="31.5" x14ac:dyDescent="0.25">
      <c r="N140" s="36" t="s">
        <v>25</v>
      </c>
      <c r="O140" s="65" t="s">
        <v>75</v>
      </c>
      <c r="P140" s="42" t="s">
        <v>84</v>
      </c>
      <c r="Q140" s="43"/>
      <c r="R140" s="39" t="s">
        <v>138</v>
      </c>
      <c r="S140" s="37" t="s">
        <v>91</v>
      </c>
      <c r="T140" s="32"/>
      <c r="U140" s="56"/>
      <c r="V140" s="74">
        <f>V141</f>
        <v>1272000</v>
      </c>
      <c r="W140" s="74"/>
      <c r="X140" s="74">
        <f t="shared" si="12"/>
        <v>1202000</v>
      </c>
      <c r="Y140" s="75">
        <f t="shared" si="12"/>
        <v>0</v>
      </c>
    </row>
    <row r="141" spans="14:25" ht="47.25" x14ac:dyDescent="0.25">
      <c r="N141" s="36" t="s">
        <v>26</v>
      </c>
      <c r="O141" s="65" t="s">
        <v>75</v>
      </c>
      <c r="P141" s="42" t="s">
        <v>84</v>
      </c>
      <c r="Q141" s="43"/>
      <c r="R141" s="39" t="s">
        <v>138</v>
      </c>
      <c r="S141" s="37" t="s">
        <v>92</v>
      </c>
      <c r="T141" s="32"/>
      <c r="U141" s="56"/>
      <c r="V141" s="74">
        <f>V142</f>
        <v>1272000</v>
      </c>
      <c r="W141" s="74"/>
      <c r="X141" s="74">
        <f t="shared" si="12"/>
        <v>1202000</v>
      </c>
      <c r="Y141" s="75">
        <f t="shared" si="12"/>
        <v>0</v>
      </c>
    </row>
    <row r="142" spans="14:25" ht="94.5" x14ac:dyDescent="0.25">
      <c r="N142" s="36" t="s">
        <v>257</v>
      </c>
      <c r="O142" s="65" t="s">
        <v>75</v>
      </c>
      <c r="P142" s="42" t="s">
        <v>84</v>
      </c>
      <c r="Q142" s="43"/>
      <c r="R142" s="39" t="s">
        <v>138</v>
      </c>
      <c r="S142" s="37" t="s">
        <v>94</v>
      </c>
      <c r="T142" s="32"/>
      <c r="U142" s="56"/>
      <c r="V142" s="74">
        <f>V143</f>
        <v>1272000</v>
      </c>
      <c r="W142" s="74"/>
      <c r="X142" s="74">
        <f t="shared" si="12"/>
        <v>1202000</v>
      </c>
      <c r="Y142" s="75">
        <f t="shared" si="12"/>
        <v>0</v>
      </c>
    </row>
    <row r="143" spans="14:25" ht="15.75" hidden="1" x14ac:dyDescent="0.25">
      <c r="N143" s="36" t="s">
        <v>193</v>
      </c>
      <c r="O143" s="65" t="s">
        <v>75</v>
      </c>
      <c r="P143" s="42" t="s">
        <v>84</v>
      </c>
      <c r="Q143" s="43"/>
      <c r="R143" s="39" t="s">
        <v>228</v>
      </c>
      <c r="S143" s="37" t="s">
        <v>94</v>
      </c>
      <c r="T143" s="32"/>
      <c r="U143" s="56">
        <v>225</v>
      </c>
      <c r="V143" s="74">
        <v>1272000</v>
      </c>
      <c r="W143" s="74"/>
      <c r="X143" s="74">
        <v>1202000</v>
      </c>
      <c r="Y143" s="75"/>
    </row>
    <row r="144" spans="14:25" ht="15.75" x14ac:dyDescent="0.25">
      <c r="N144" s="36"/>
      <c r="O144" s="65" t="s">
        <v>75</v>
      </c>
      <c r="P144" s="42" t="s">
        <v>84</v>
      </c>
      <c r="Q144" s="43"/>
      <c r="R144" s="39" t="s">
        <v>139</v>
      </c>
      <c r="S144" s="37" t="s">
        <v>86</v>
      </c>
      <c r="T144" s="32"/>
      <c r="U144" s="56"/>
      <c r="V144" s="74">
        <f>V145</f>
        <v>639501</v>
      </c>
      <c r="W144" s="74"/>
      <c r="X144" s="74">
        <f t="shared" ref="X144:Y147" si="13">X145</f>
        <v>245860</v>
      </c>
      <c r="Y144" s="75">
        <f t="shared" si="13"/>
        <v>1459170</v>
      </c>
    </row>
    <row r="145" spans="14:25" ht="31.5" x14ac:dyDescent="0.25">
      <c r="N145" s="36" t="s">
        <v>25</v>
      </c>
      <c r="O145" s="65" t="s">
        <v>75</v>
      </c>
      <c r="P145" s="42" t="s">
        <v>84</v>
      </c>
      <c r="Q145" s="43"/>
      <c r="R145" s="39" t="s">
        <v>140</v>
      </c>
      <c r="S145" s="37" t="s">
        <v>91</v>
      </c>
      <c r="T145" s="32"/>
      <c r="U145" s="56"/>
      <c r="V145" s="74">
        <f>V146</f>
        <v>639501</v>
      </c>
      <c r="W145" s="74"/>
      <c r="X145" s="74">
        <f t="shared" si="13"/>
        <v>245860</v>
      </c>
      <c r="Y145" s="75">
        <f t="shared" si="13"/>
        <v>1459170</v>
      </c>
    </row>
    <row r="146" spans="14:25" ht="47.25" x14ac:dyDescent="0.25">
      <c r="N146" s="36" t="s">
        <v>26</v>
      </c>
      <c r="O146" s="65" t="s">
        <v>75</v>
      </c>
      <c r="P146" s="42" t="s">
        <v>84</v>
      </c>
      <c r="Q146" s="43"/>
      <c r="R146" s="39" t="s">
        <v>139</v>
      </c>
      <c r="S146" s="37" t="s">
        <v>92</v>
      </c>
      <c r="T146" s="32"/>
      <c r="U146" s="56"/>
      <c r="V146" s="74">
        <f>V147</f>
        <v>639501</v>
      </c>
      <c r="W146" s="74"/>
      <c r="X146" s="74">
        <f t="shared" si="13"/>
        <v>245860</v>
      </c>
      <c r="Y146" s="75">
        <f t="shared" si="13"/>
        <v>1459170</v>
      </c>
    </row>
    <row r="147" spans="14:25" ht="15.75" x14ac:dyDescent="0.25">
      <c r="N147" s="36" t="s">
        <v>28</v>
      </c>
      <c r="O147" s="65" t="s">
        <v>75</v>
      </c>
      <c r="P147" s="42" t="s">
        <v>84</v>
      </c>
      <c r="Q147" s="43"/>
      <c r="R147" s="39" t="s">
        <v>140</v>
      </c>
      <c r="S147" s="37" t="s">
        <v>94</v>
      </c>
      <c r="T147" s="32"/>
      <c r="U147" s="56"/>
      <c r="V147" s="74">
        <v>639501</v>
      </c>
      <c r="W147" s="74"/>
      <c r="X147" s="74">
        <f t="shared" si="13"/>
        <v>245860</v>
      </c>
      <c r="Y147" s="75">
        <f t="shared" si="13"/>
        <v>1459170</v>
      </c>
    </row>
    <row r="148" spans="14:25" ht="15.75" hidden="1" x14ac:dyDescent="0.25">
      <c r="N148" s="36" t="s">
        <v>193</v>
      </c>
      <c r="O148" s="65" t="s">
        <v>75</v>
      </c>
      <c r="P148" s="42" t="s">
        <v>84</v>
      </c>
      <c r="Q148" s="43"/>
      <c r="R148" s="39" t="s">
        <v>229</v>
      </c>
      <c r="S148" s="37" t="s">
        <v>94</v>
      </c>
      <c r="T148" s="32"/>
      <c r="U148" s="56">
        <v>225</v>
      </c>
      <c r="V148" s="74">
        <v>30000</v>
      </c>
      <c r="W148" s="74"/>
      <c r="X148" s="74">
        <v>245860</v>
      </c>
      <c r="Y148" s="75">
        <v>1459170</v>
      </c>
    </row>
    <row r="149" spans="14:25" ht="31.5" x14ac:dyDescent="0.25">
      <c r="N149" s="36" t="s">
        <v>46</v>
      </c>
      <c r="O149" s="65" t="s">
        <v>75</v>
      </c>
      <c r="P149" s="42" t="s">
        <v>85</v>
      </c>
      <c r="Q149" s="43"/>
      <c r="R149" s="39" t="s">
        <v>118</v>
      </c>
      <c r="S149" s="37" t="s">
        <v>86</v>
      </c>
      <c r="T149" s="32"/>
      <c r="U149" s="43"/>
      <c r="V149" s="91">
        <f>V150</f>
        <v>1000</v>
      </c>
      <c r="W149" s="91"/>
      <c r="X149" s="91">
        <f>X150</f>
        <v>1000</v>
      </c>
      <c r="Y149" s="78">
        <f>Y150</f>
        <v>1000</v>
      </c>
    </row>
    <row r="150" spans="14:25" ht="31.5" x14ac:dyDescent="0.25">
      <c r="N150" s="36" t="s">
        <v>209</v>
      </c>
      <c r="O150" s="65" t="s">
        <v>75</v>
      </c>
      <c r="P150" s="42" t="s">
        <v>85</v>
      </c>
      <c r="Q150" s="43"/>
      <c r="R150" s="39" t="s">
        <v>141</v>
      </c>
      <c r="S150" s="37" t="s">
        <v>86</v>
      </c>
      <c r="T150" s="32"/>
      <c r="U150" s="43"/>
      <c r="V150" s="74">
        <f>V151</f>
        <v>1000</v>
      </c>
      <c r="W150" s="74"/>
      <c r="X150" s="74">
        <f>X151</f>
        <v>1000</v>
      </c>
      <c r="Y150" s="75">
        <f>Y151</f>
        <v>1000</v>
      </c>
    </row>
    <row r="151" spans="14:25" ht="15.75" x14ac:dyDescent="0.25">
      <c r="N151" s="36" t="s">
        <v>30</v>
      </c>
      <c r="O151" s="65" t="s">
        <v>75</v>
      </c>
      <c r="P151" s="42" t="s">
        <v>85</v>
      </c>
      <c r="Q151" s="43"/>
      <c r="R151" s="39" t="s">
        <v>142</v>
      </c>
      <c r="S151" s="37" t="s">
        <v>96</v>
      </c>
      <c r="T151" s="32"/>
      <c r="U151" s="43"/>
      <c r="V151" s="74">
        <f>V153</f>
        <v>1000</v>
      </c>
      <c r="W151" s="74"/>
      <c r="X151" s="74">
        <f>X153</f>
        <v>1000</v>
      </c>
      <c r="Y151" s="75">
        <f>Y153</f>
        <v>1000</v>
      </c>
    </row>
    <row r="152" spans="14:25" ht="78.75" hidden="1" x14ac:dyDescent="0.25">
      <c r="N152" s="36" t="s">
        <v>47</v>
      </c>
      <c r="O152" s="65" t="s">
        <v>75</v>
      </c>
      <c r="P152" s="42" t="s">
        <v>85</v>
      </c>
      <c r="Q152" s="43"/>
      <c r="R152" s="39" t="s">
        <v>142</v>
      </c>
      <c r="S152" s="37" t="s">
        <v>103</v>
      </c>
      <c r="T152" s="32"/>
      <c r="U152" s="43"/>
      <c r="V152" s="74"/>
      <c r="W152" s="74"/>
      <c r="X152" s="74"/>
      <c r="Y152" s="75"/>
    </row>
    <row r="153" spans="14:25" ht="63" x14ac:dyDescent="0.25">
      <c r="N153" s="36" t="s">
        <v>258</v>
      </c>
      <c r="O153" s="65" t="s">
        <v>75</v>
      </c>
      <c r="P153" s="42" t="s">
        <v>85</v>
      </c>
      <c r="Q153" s="43"/>
      <c r="R153" s="39" t="s">
        <v>141</v>
      </c>
      <c r="S153" s="37" t="s">
        <v>104</v>
      </c>
      <c r="T153" s="32"/>
      <c r="U153" s="43"/>
      <c r="V153" s="74">
        <f>V154</f>
        <v>1000</v>
      </c>
      <c r="W153" s="74"/>
      <c r="X153" s="74">
        <f>X154</f>
        <v>1000</v>
      </c>
      <c r="Y153" s="75">
        <f>Y154</f>
        <v>1000</v>
      </c>
    </row>
    <row r="154" spans="14:25" ht="31.5" hidden="1" x14ac:dyDescent="0.25">
      <c r="N154" s="36" t="s">
        <v>211</v>
      </c>
      <c r="O154" s="65" t="s">
        <v>75</v>
      </c>
      <c r="P154" s="42" t="s">
        <v>85</v>
      </c>
      <c r="Q154" s="43"/>
      <c r="R154" s="39" t="s">
        <v>210</v>
      </c>
      <c r="S154" s="37" t="s">
        <v>104</v>
      </c>
      <c r="T154" s="32"/>
      <c r="U154" s="43">
        <v>296</v>
      </c>
      <c r="V154" s="74">
        <v>1000</v>
      </c>
      <c r="W154" s="74"/>
      <c r="X154" s="74">
        <v>1000</v>
      </c>
      <c r="Y154" s="75">
        <v>1000</v>
      </c>
    </row>
    <row r="155" spans="14:25" ht="15.75" x14ac:dyDescent="0.25">
      <c r="N155" s="36" t="s">
        <v>48</v>
      </c>
      <c r="O155" s="65" t="s">
        <v>76</v>
      </c>
      <c r="P155" s="42" t="s">
        <v>72</v>
      </c>
      <c r="Q155" s="43"/>
      <c r="R155" s="39" t="s">
        <v>118</v>
      </c>
      <c r="S155" s="37" t="s">
        <v>86</v>
      </c>
      <c r="T155" s="32"/>
      <c r="U155" s="56"/>
      <c r="V155" s="91">
        <f>V156</f>
        <v>721744</v>
      </c>
      <c r="W155" s="91"/>
      <c r="X155" s="91">
        <f>X156</f>
        <v>294360</v>
      </c>
      <c r="Y155" s="78">
        <f>Y156</f>
        <v>736555.19</v>
      </c>
    </row>
    <row r="156" spans="14:25" ht="15.75" x14ac:dyDescent="0.25">
      <c r="N156" s="36" t="s">
        <v>49</v>
      </c>
      <c r="O156" s="65" t="s">
        <v>76</v>
      </c>
      <c r="P156" s="42" t="s">
        <v>71</v>
      </c>
      <c r="Q156" s="43"/>
      <c r="R156" s="39" t="s">
        <v>118</v>
      </c>
      <c r="S156" s="37" t="s">
        <v>86</v>
      </c>
      <c r="T156" s="32"/>
      <c r="U156" s="56"/>
      <c r="V156" s="74">
        <f>V157+V163+V168</f>
        <v>721744</v>
      </c>
      <c r="W156" s="74"/>
      <c r="X156" s="74">
        <f>X157+X163+X168</f>
        <v>294360</v>
      </c>
      <c r="Y156" s="75">
        <f>Y157+Y163+Y168</f>
        <v>736555.19</v>
      </c>
    </row>
    <row r="157" spans="14:25" ht="15.75" x14ac:dyDescent="0.25">
      <c r="N157" s="36"/>
      <c r="O157" s="65" t="s">
        <v>76</v>
      </c>
      <c r="P157" s="42" t="s">
        <v>71</v>
      </c>
      <c r="Q157" s="43"/>
      <c r="R157" s="39" t="s">
        <v>143</v>
      </c>
      <c r="S157" s="37" t="s">
        <v>86</v>
      </c>
      <c r="T157" s="32"/>
      <c r="U157" s="56"/>
      <c r="V157" s="74">
        <f>V158</f>
        <v>123000</v>
      </c>
      <c r="W157" s="74"/>
      <c r="X157" s="74">
        <f t="shared" ref="X157:Y159" si="14">X158</f>
        <v>44360</v>
      </c>
      <c r="Y157" s="75">
        <f t="shared" si="14"/>
        <v>347555.19</v>
      </c>
    </row>
    <row r="158" spans="14:25" ht="31.5" x14ac:dyDescent="0.25">
      <c r="N158" s="36" t="s">
        <v>25</v>
      </c>
      <c r="O158" s="65" t="s">
        <v>76</v>
      </c>
      <c r="P158" s="42" t="s">
        <v>71</v>
      </c>
      <c r="Q158" s="43"/>
      <c r="R158" s="39" t="s">
        <v>143</v>
      </c>
      <c r="S158" s="37" t="s">
        <v>91</v>
      </c>
      <c r="T158" s="32"/>
      <c r="U158" s="56"/>
      <c r="V158" s="74">
        <f>V159</f>
        <v>123000</v>
      </c>
      <c r="W158" s="74"/>
      <c r="X158" s="74">
        <f t="shared" si="14"/>
        <v>44360</v>
      </c>
      <c r="Y158" s="75">
        <f t="shared" si="14"/>
        <v>347555.19</v>
      </c>
    </row>
    <row r="159" spans="14:25" ht="47.25" x14ac:dyDescent="0.25">
      <c r="N159" s="36" t="s">
        <v>26</v>
      </c>
      <c r="O159" s="65" t="s">
        <v>76</v>
      </c>
      <c r="P159" s="42" t="s">
        <v>71</v>
      </c>
      <c r="Q159" s="43"/>
      <c r="R159" s="39" t="s">
        <v>144</v>
      </c>
      <c r="S159" s="37" t="s">
        <v>92</v>
      </c>
      <c r="T159" s="32"/>
      <c r="U159" s="56"/>
      <c r="V159" s="74">
        <f>V160</f>
        <v>123000</v>
      </c>
      <c r="W159" s="74"/>
      <c r="X159" s="74">
        <f t="shared" si="14"/>
        <v>44360</v>
      </c>
      <c r="Y159" s="75">
        <f t="shared" si="14"/>
        <v>347555.19</v>
      </c>
    </row>
    <row r="160" spans="14:25" ht="15.75" x14ac:dyDescent="0.25">
      <c r="N160" s="36" t="s">
        <v>28</v>
      </c>
      <c r="O160" s="65" t="s">
        <v>76</v>
      </c>
      <c r="P160" s="42" t="s">
        <v>71</v>
      </c>
      <c r="Q160" s="43"/>
      <c r="R160" s="39" t="s">
        <v>143</v>
      </c>
      <c r="S160" s="37" t="s">
        <v>94</v>
      </c>
      <c r="T160" s="32"/>
      <c r="U160" s="56"/>
      <c r="V160" s="74">
        <f>V161+V162</f>
        <v>123000</v>
      </c>
      <c r="W160" s="74"/>
      <c r="X160" s="74">
        <f>X161+X162</f>
        <v>44360</v>
      </c>
      <c r="Y160" s="75">
        <f>Y161+Y162</f>
        <v>347555.19</v>
      </c>
    </row>
    <row r="161" spans="14:25" ht="15.75" hidden="1" x14ac:dyDescent="0.25">
      <c r="N161" s="36" t="s">
        <v>193</v>
      </c>
      <c r="O161" s="65" t="s">
        <v>76</v>
      </c>
      <c r="P161" s="42" t="s">
        <v>71</v>
      </c>
      <c r="Q161" s="43"/>
      <c r="R161" s="39" t="s">
        <v>231</v>
      </c>
      <c r="S161" s="37" t="s">
        <v>94</v>
      </c>
      <c r="T161" s="32"/>
      <c r="U161" s="56">
        <v>225</v>
      </c>
      <c r="V161" s="74">
        <v>34000</v>
      </c>
      <c r="W161" s="74"/>
      <c r="X161" s="74">
        <v>35360</v>
      </c>
      <c r="Y161" s="75">
        <v>36744</v>
      </c>
    </row>
    <row r="162" spans="14:25" ht="15.75" hidden="1" x14ac:dyDescent="0.25">
      <c r="N162" s="36" t="s">
        <v>192</v>
      </c>
      <c r="O162" s="65" t="s">
        <v>76</v>
      </c>
      <c r="P162" s="42" t="s">
        <v>71</v>
      </c>
      <c r="Q162" s="43"/>
      <c r="R162" s="39" t="s">
        <v>231</v>
      </c>
      <c r="S162" s="37" t="s">
        <v>94</v>
      </c>
      <c r="T162" s="32"/>
      <c r="U162" s="56">
        <v>226</v>
      </c>
      <c r="V162" s="74">
        <v>89000</v>
      </c>
      <c r="W162" s="74"/>
      <c r="X162" s="74">
        <v>9000</v>
      </c>
      <c r="Y162" s="75">
        <v>310811.19</v>
      </c>
    </row>
    <row r="163" spans="14:25" ht="15.75" x14ac:dyDescent="0.25">
      <c r="N163" s="36"/>
      <c r="O163" s="65" t="s">
        <v>76</v>
      </c>
      <c r="P163" s="42" t="s">
        <v>71</v>
      </c>
      <c r="Q163" s="43"/>
      <c r="R163" s="39" t="s">
        <v>145</v>
      </c>
      <c r="S163" s="37" t="s">
        <v>86</v>
      </c>
      <c r="T163" s="32"/>
      <c r="U163" s="56"/>
      <c r="V163" s="74">
        <f>V164</f>
        <v>459744</v>
      </c>
      <c r="W163" s="74"/>
      <c r="X163" s="74">
        <f t="shared" ref="X163:Y166" si="15">X164</f>
        <v>200000</v>
      </c>
      <c r="Y163" s="75">
        <f t="shared" si="15"/>
        <v>250000</v>
      </c>
    </row>
    <row r="164" spans="14:25" ht="31.5" x14ac:dyDescent="0.25">
      <c r="N164" s="36" t="s">
        <v>25</v>
      </c>
      <c r="O164" s="65" t="s">
        <v>76</v>
      </c>
      <c r="P164" s="42" t="s">
        <v>71</v>
      </c>
      <c r="Q164" s="43"/>
      <c r="R164" s="39" t="s">
        <v>146</v>
      </c>
      <c r="S164" s="37" t="s">
        <v>91</v>
      </c>
      <c r="T164" s="32"/>
      <c r="U164" s="56"/>
      <c r="V164" s="74">
        <f>V165</f>
        <v>459744</v>
      </c>
      <c r="W164" s="74"/>
      <c r="X164" s="74">
        <f t="shared" si="15"/>
        <v>200000</v>
      </c>
      <c r="Y164" s="75">
        <f t="shared" si="15"/>
        <v>250000</v>
      </c>
    </row>
    <row r="165" spans="14:25" ht="47.25" x14ac:dyDescent="0.25">
      <c r="N165" s="36" t="s">
        <v>26</v>
      </c>
      <c r="O165" s="65" t="s">
        <v>76</v>
      </c>
      <c r="P165" s="42" t="s">
        <v>71</v>
      </c>
      <c r="Q165" s="43"/>
      <c r="R165" s="39" t="s">
        <v>146</v>
      </c>
      <c r="S165" s="37" t="s">
        <v>92</v>
      </c>
      <c r="T165" s="32"/>
      <c r="U165" s="56"/>
      <c r="V165" s="74">
        <f>V166</f>
        <v>459744</v>
      </c>
      <c r="W165" s="74"/>
      <c r="X165" s="74">
        <f t="shared" si="15"/>
        <v>200000</v>
      </c>
      <c r="Y165" s="75">
        <f t="shared" si="15"/>
        <v>250000</v>
      </c>
    </row>
    <row r="166" spans="14:25" ht="15.75" x14ac:dyDescent="0.25">
      <c r="N166" s="36" t="s">
        <v>28</v>
      </c>
      <c r="O166" s="65" t="s">
        <v>76</v>
      </c>
      <c r="P166" s="42" t="s">
        <v>71</v>
      </c>
      <c r="Q166" s="43"/>
      <c r="R166" s="39" t="s">
        <v>146</v>
      </c>
      <c r="S166" s="37" t="s">
        <v>94</v>
      </c>
      <c r="T166" s="32"/>
      <c r="U166" s="56"/>
      <c r="V166" s="74">
        <f>V167</f>
        <v>459744</v>
      </c>
      <c r="W166" s="74"/>
      <c r="X166" s="74">
        <f t="shared" si="15"/>
        <v>200000</v>
      </c>
      <c r="Y166" s="75">
        <f t="shared" si="15"/>
        <v>250000</v>
      </c>
    </row>
    <row r="167" spans="14:25" ht="30.75" hidden="1" customHeight="1" x14ac:dyDescent="0.25">
      <c r="N167" s="36" t="s">
        <v>193</v>
      </c>
      <c r="O167" s="65" t="s">
        <v>76</v>
      </c>
      <c r="P167" s="42" t="s">
        <v>71</v>
      </c>
      <c r="Q167" s="43"/>
      <c r="R167" s="39" t="s">
        <v>230</v>
      </c>
      <c r="S167" s="37" t="s">
        <v>94</v>
      </c>
      <c r="T167" s="32"/>
      <c r="U167" s="56">
        <v>225</v>
      </c>
      <c r="V167" s="74">
        <v>459744</v>
      </c>
      <c r="W167" s="74"/>
      <c r="X167" s="74">
        <v>200000</v>
      </c>
      <c r="Y167" s="75">
        <v>250000</v>
      </c>
    </row>
    <row r="168" spans="14:25" ht="15.75" x14ac:dyDescent="0.25">
      <c r="N168" s="36"/>
      <c r="O168" s="65" t="s">
        <v>76</v>
      </c>
      <c r="P168" s="42" t="s">
        <v>71</v>
      </c>
      <c r="Q168" s="43"/>
      <c r="R168" s="39" t="s">
        <v>147</v>
      </c>
      <c r="S168" s="37" t="s">
        <v>86</v>
      </c>
      <c r="T168" s="32"/>
      <c r="U168" s="56"/>
      <c r="V168" s="74">
        <f>V172</f>
        <v>139000</v>
      </c>
      <c r="W168" s="74"/>
      <c r="X168" s="74">
        <f>X172</f>
        <v>50000</v>
      </c>
      <c r="Y168" s="75">
        <f>Y172</f>
        <v>139000</v>
      </c>
    </row>
    <row r="169" spans="14:25" ht="31.5" hidden="1" x14ac:dyDescent="0.25">
      <c r="N169" s="36" t="s">
        <v>25</v>
      </c>
      <c r="O169" s="65" t="s">
        <v>76</v>
      </c>
      <c r="P169" s="42" t="s">
        <v>71</v>
      </c>
      <c r="Q169" s="43"/>
      <c r="R169" s="39" t="s">
        <v>147</v>
      </c>
      <c r="S169" s="37" t="s">
        <v>91</v>
      </c>
      <c r="T169" s="32"/>
      <c r="U169" s="56"/>
      <c r="V169" s="74"/>
      <c r="W169" s="74"/>
      <c r="X169" s="74"/>
      <c r="Y169" s="75"/>
    </row>
    <row r="170" spans="14:25" ht="47.25" hidden="1" x14ac:dyDescent="0.25">
      <c r="N170" s="36" t="s">
        <v>26</v>
      </c>
      <c r="O170" s="65" t="s">
        <v>76</v>
      </c>
      <c r="P170" s="42" t="s">
        <v>71</v>
      </c>
      <c r="Q170" s="43"/>
      <c r="R170" s="39" t="s">
        <v>148</v>
      </c>
      <c r="S170" s="37" t="s">
        <v>92</v>
      </c>
      <c r="T170" s="32"/>
      <c r="U170" s="56"/>
      <c r="V170" s="74"/>
      <c r="W170" s="74"/>
      <c r="X170" s="74"/>
      <c r="Y170" s="75"/>
    </row>
    <row r="171" spans="14:25" ht="15.75" hidden="1" x14ac:dyDescent="0.25">
      <c r="N171" s="36" t="s">
        <v>28</v>
      </c>
      <c r="O171" s="65" t="s">
        <v>76</v>
      </c>
      <c r="P171" s="42" t="s">
        <v>71</v>
      </c>
      <c r="Q171" s="43"/>
      <c r="R171" s="39" t="s">
        <v>147</v>
      </c>
      <c r="S171" s="37" t="s">
        <v>94</v>
      </c>
      <c r="T171" s="32"/>
      <c r="U171" s="56"/>
      <c r="V171" s="74"/>
      <c r="W171" s="74"/>
      <c r="X171" s="74"/>
      <c r="Y171" s="75"/>
    </row>
    <row r="172" spans="14:25" ht="15.75" x14ac:dyDescent="0.25">
      <c r="N172" s="36" t="s">
        <v>30</v>
      </c>
      <c r="O172" s="65" t="s">
        <v>76</v>
      </c>
      <c r="P172" s="42" t="s">
        <v>71</v>
      </c>
      <c r="Q172" s="43"/>
      <c r="R172" s="39" t="s">
        <v>148</v>
      </c>
      <c r="S172" s="37" t="s">
        <v>96</v>
      </c>
      <c r="T172" s="32"/>
      <c r="U172" s="56"/>
      <c r="V172" s="74">
        <f>V173</f>
        <v>139000</v>
      </c>
      <c r="W172" s="74"/>
      <c r="X172" s="74">
        <f t="shared" ref="X172:Y174" si="16">X173</f>
        <v>50000</v>
      </c>
      <c r="Y172" s="75">
        <f t="shared" si="16"/>
        <v>139000</v>
      </c>
    </row>
    <row r="173" spans="14:25" ht="15.75" x14ac:dyDescent="0.25">
      <c r="N173" s="36" t="s">
        <v>31</v>
      </c>
      <c r="O173" s="65" t="s">
        <v>76</v>
      </c>
      <c r="P173" s="42" t="s">
        <v>71</v>
      </c>
      <c r="Q173" s="43"/>
      <c r="R173" s="39" t="s">
        <v>147</v>
      </c>
      <c r="S173" s="37" t="s">
        <v>97</v>
      </c>
      <c r="T173" s="32"/>
      <c r="U173" s="56"/>
      <c r="V173" s="74">
        <f>V174</f>
        <v>139000</v>
      </c>
      <c r="W173" s="74"/>
      <c r="X173" s="74">
        <f t="shared" si="16"/>
        <v>50000</v>
      </c>
      <c r="Y173" s="75">
        <f t="shared" si="16"/>
        <v>139000</v>
      </c>
    </row>
    <row r="174" spans="14:25" ht="45" customHeight="1" x14ac:dyDescent="0.25">
      <c r="N174" s="36" t="s">
        <v>50</v>
      </c>
      <c r="O174" s="65" t="s">
        <v>76</v>
      </c>
      <c r="P174" s="42" t="s">
        <v>71</v>
      </c>
      <c r="Q174" s="43"/>
      <c r="R174" s="39" t="s">
        <v>147</v>
      </c>
      <c r="S174" s="37" t="s">
        <v>105</v>
      </c>
      <c r="T174" s="32"/>
      <c r="U174" s="56"/>
      <c r="V174" s="74">
        <f>V175</f>
        <v>139000</v>
      </c>
      <c r="W174" s="74"/>
      <c r="X174" s="74">
        <f t="shared" si="16"/>
        <v>50000</v>
      </c>
      <c r="Y174" s="75">
        <f t="shared" si="16"/>
        <v>139000</v>
      </c>
    </row>
    <row r="175" spans="14:25" ht="15.75" hidden="1" x14ac:dyDescent="0.25">
      <c r="N175" s="36" t="s">
        <v>189</v>
      </c>
      <c r="O175" s="65" t="s">
        <v>76</v>
      </c>
      <c r="P175" s="42" t="s">
        <v>71</v>
      </c>
      <c r="Q175" s="43"/>
      <c r="R175" s="39" t="s">
        <v>232</v>
      </c>
      <c r="S175" s="37" t="s">
        <v>105</v>
      </c>
      <c r="T175" s="32"/>
      <c r="U175" s="56">
        <v>291</v>
      </c>
      <c r="V175" s="74">
        <v>139000</v>
      </c>
      <c r="W175" s="74"/>
      <c r="X175" s="74">
        <v>50000</v>
      </c>
      <c r="Y175" s="75">
        <v>139000</v>
      </c>
    </row>
    <row r="176" spans="14:25" ht="15.75" x14ac:dyDescent="0.25">
      <c r="N176" s="36" t="s">
        <v>51</v>
      </c>
      <c r="O176" s="65" t="s">
        <v>76</v>
      </c>
      <c r="P176" s="42" t="s">
        <v>73</v>
      </c>
      <c r="Q176" s="43"/>
      <c r="R176" s="39" t="s">
        <v>118</v>
      </c>
      <c r="S176" s="37" t="s">
        <v>86</v>
      </c>
      <c r="T176" s="32"/>
      <c r="U176" s="56"/>
      <c r="V176" s="91">
        <f>V181+V186+V195+V200+V205+V220+V210+V215+V224+V228</f>
        <v>64188353.219999991</v>
      </c>
      <c r="W176" s="91"/>
      <c r="X176" s="91">
        <f>X181+X186+X195+X200+X205+X220</f>
        <v>0</v>
      </c>
      <c r="Y176" s="78">
        <f>Y181+Y186+Y195+Y200+Y205+Y220</f>
        <v>0</v>
      </c>
    </row>
    <row r="177" spans="14:25" ht="15.75" hidden="1" x14ac:dyDescent="0.25">
      <c r="N177" s="36"/>
      <c r="O177" s="65" t="s">
        <v>76</v>
      </c>
      <c r="P177" s="42" t="s">
        <v>73</v>
      </c>
      <c r="Q177" s="43"/>
      <c r="R177" s="39" t="s">
        <v>149</v>
      </c>
      <c r="S177" s="37" t="s">
        <v>86</v>
      </c>
      <c r="T177" s="32"/>
      <c r="U177" s="56"/>
      <c r="V177" s="74"/>
      <c r="W177" s="74"/>
      <c r="X177" s="74"/>
      <c r="Y177" s="75"/>
    </row>
    <row r="178" spans="14:25" ht="31.5" hidden="1" x14ac:dyDescent="0.25">
      <c r="N178" s="36" t="s">
        <v>25</v>
      </c>
      <c r="O178" s="65" t="s">
        <v>76</v>
      </c>
      <c r="P178" s="42" t="s">
        <v>73</v>
      </c>
      <c r="Q178" s="43"/>
      <c r="R178" s="39" t="s">
        <v>150</v>
      </c>
      <c r="S178" s="37" t="s">
        <v>91</v>
      </c>
      <c r="T178" s="32"/>
      <c r="U178" s="56"/>
      <c r="V178" s="74"/>
      <c r="W178" s="74"/>
      <c r="X178" s="74"/>
      <c r="Y178" s="75"/>
    </row>
    <row r="179" spans="14:25" ht="47.25" hidden="1" x14ac:dyDescent="0.25">
      <c r="N179" s="36" t="s">
        <v>26</v>
      </c>
      <c r="O179" s="65" t="s">
        <v>76</v>
      </c>
      <c r="P179" s="42" t="s">
        <v>73</v>
      </c>
      <c r="Q179" s="43"/>
      <c r="R179" s="39" t="s">
        <v>150</v>
      </c>
      <c r="S179" s="37" t="s">
        <v>92</v>
      </c>
      <c r="T179" s="32"/>
      <c r="U179" s="56"/>
      <c r="V179" s="74"/>
      <c r="W179" s="74"/>
      <c r="X179" s="74"/>
      <c r="Y179" s="75"/>
    </row>
    <row r="180" spans="14:25" ht="15.75" hidden="1" x14ac:dyDescent="0.25">
      <c r="N180" s="36" t="s">
        <v>28</v>
      </c>
      <c r="O180" s="65" t="s">
        <v>76</v>
      </c>
      <c r="P180" s="42" t="s">
        <v>73</v>
      </c>
      <c r="Q180" s="43"/>
      <c r="R180" s="39" t="s">
        <v>149</v>
      </c>
      <c r="S180" s="37" t="s">
        <v>94</v>
      </c>
      <c r="T180" s="32"/>
      <c r="U180" s="56"/>
      <c r="V180" s="74"/>
      <c r="W180" s="74"/>
      <c r="X180" s="74"/>
      <c r="Y180" s="75"/>
    </row>
    <row r="181" spans="14:25" ht="15.75" x14ac:dyDescent="0.25">
      <c r="N181" s="36"/>
      <c r="O181" s="65" t="s">
        <v>76</v>
      </c>
      <c r="P181" s="42" t="s">
        <v>73</v>
      </c>
      <c r="Q181" s="43"/>
      <c r="R181" s="39" t="s">
        <v>151</v>
      </c>
      <c r="S181" s="37" t="s">
        <v>86</v>
      </c>
      <c r="T181" s="32"/>
      <c r="U181" s="56"/>
      <c r="V181" s="74">
        <f>V182</f>
        <v>4000000</v>
      </c>
      <c r="W181" s="74"/>
      <c r="X181" s="74">
        <f t="shared" ref="X181:Y184" si="17">X182</f>
        <v>0</v>
      </c>
      <c r="Y181" s="75">
        <f t="shared" si="17"/>
        <v>0</v>
      </c>
    </row>
    <row r="182" spans="14:25" ht="15.75" x14ac:dyDescent="0.25">
      <c r="N182" s="36" t="s">
        <v>30</v>
      </c>
      <c r="O182" s="65" t="s">
        <v>76</v>
      </c>
      <c r="P182" s="42" t="s">
        <v>73</v>
      </c>
      <c r="Q182" s="43"/>
      <c r="R182" s="39" t="s">
        <v>152</v>
      </c>
      <c r="S182" s="37" t="s">
        <v>96</v>
      </c>
      <c r="T182" s="32"/>
      <c r="U182" s="56"/>
      <c r="V182" s="74">
        <f>V183</f>
        <v>4000000</v>
      </c>
      <c r="W182" s="74"/>
      <c r="X182" s="74">
        <f t="shared" si="17"/>
        <v>0</v>
      </c>
      <c r="Y182" s="75">
        <f t="shared" si="17"/>
        <v>0</v>
      </c>
    </row>
    <row r="183" spans="14:25" ht="78.75" x14ac:dyDescent="0.25">
      <c r="N183" s="36" t="s">
        <v>47</v>
      </c>
      <c r="O183" s="65" t="s">
        <v>76</v>
      </c>
      <c r="P183" s="42" t="s">
        <v>73</v>
      </c>
      <c r="Q183" s="43"/>
      <c r="R183" s="39" t="s">
        <v>151</v>
      </c>
      <c r="S183" s="37" t="s">
        <v>103</v>
      </c>
      <c r="T183" s="32"/>
      <c r="U183" s="56"/>
      <c r="V183" s="74">
        <f>V184</f>
        <v>4000000</v>
      </c>
      <c r="W183" s="74"/>
      <c r="X183" s="74">
        <f t="shared" si="17"/>
        <v>0</v>
      </c>
      <c r="Y183" s="75">
        <f t="shared" si="17"/>
        <v>0</v>
      </c>
    </row>
    <row r="184" spans="14:25" ht="78.75" x14ac:dyDescent="0.25">
      <c r="N184" s="36" t="s">
        <v>238</v>
      </c>
      <c r="O184" s="65" t="s">
        <v>76</v>
      </c>
      <c r="P184" s="42" t="s">
        <v>73</v>
      </c>
      <c r="Q184" s="43"/>
      <c r="R184" s="39" t="s">
        <v>152</v>
      </c>
      <c r="S184" s="37" t="s">
        <v>106</v>
      </c>
      <c r="T184" s="32"/>
      <c r="U184" s="56"/>
      <c r="V184" s="74">
        <f>V185</f>
        <v>4000000</v>
      </c>
      <c r="W184" s="74"/>
      <c r="X184" s="74">
        <f t="shared" si="17"/>
        <v>0</v>
      </c>
      <c r="Y184" s="75">
        <f t="shared" si="17"/>
        <v>0</v>
      </c>
    </row>
    <row r="185" spans="14:25" ht="78.75" hidden="1" x14ac:dyDescent="0.25">
      <c r="N185" s="36" t="s">
        <v>238</v>
      </c>
      <c r="O185" s="65" t="s">
        <v>76</v>
      </c>
      <c r="P185" s="42" t="s">
        <v>73</v>
      </c>
      <c r="Q185" s="43"/>
      <c r="R185" s="39" t="s">
        <v>234</v>
      </c>
      <c r="S185" s="37" t="s">
        <v>106</v>
      </c>
      <c r="T185" s="32"/>
      <c r="U185" s="56">
        <v>245</v>
      </c>
      <c r="V185" s="74">
        <v>4000000</v>
      </c>
      <c r="W185" s="74"/>
      <c r="X185" s="74">
        <v>0</v>
      </c>
      <c r="Y185" s="75">
        <v>0</v>
      </c>
    </row>
    <row r="186" spans="14:25" ht="15.75" x14ac:dyDescent="0.25">
      <c r="N186" s="36"/>
      <c r="O186" s="65" t="s">
        <v>76</v>
      </c>
      <c r="P186" s="42" t="s">
        <v>73</v>
      </c>
      <c r="Q186" s="43"/>
      <c r="R186" s="39" t="s">
        <v>153</v>
      </c>
      <c r="S186" s="37" t="s">
        <v>86</v>
      </c>
      <c r="T186" s="32"/>
      <c r="U186" s="56"/>
      <c r="V186" s="74">
        <f>V187</f>
        <v>2000000</v>
      </c>
      <c r="W186" s="74"/>
      <c r="X186" s="74">
        <f t="shared" ref="X186:Y189" si="18">X187</f>
        <v>0</v>
      </c>
      <c r="Y186" s="75">
        <f t="shared" si="18"/>
        <v>0</v>
      </c>
    </row>
    <row r="187" spans="14:25" ht="31.5" x14ac:dyDescent="0.25">
      <c r="N187" s="36" t="s">
        <v>25</v>
      </c>
      <c r="O187" s="65" t="s">
        <v>76</v>
      </c>
      <c r="P187" s="42" t="s">
        <v>73</v>
      </c>
      <c r="Q187" s="43"/>
      <c r="R187" s="39" t="s">
        <v>153</v>
      </c>
      <c r="S187" s="37" t="s">
        <v>91</v>
      </c>
      <c r="T187" s="32"/>
      <c r="U187" s="56"/>
      <c r="V187" s="74">
        <f>V188</f>
        <v>2000000</v>
      </c>
      <c r="W187" s="74"/>
      <c r="X187" s="74">
        <f t="shared" si="18"/>
        <v>0</v>
      </c>
      <c r="Y187" s="75">
        <f t="shared" si="18"/>
        <v>0</v>
      </c>
    </row>
    <row r="188" spans="14:25" ht="47.25" x14ac:dyDescent="0.25">
      <c r="N188" s="36" t="s">
        <v>26</v>
      </c>
      <c r="O188" s="65" t="s">
        <v>76</v>
      </c>
      <c r="P188" s="42" t="s">
        <v>73</v>
      </c>
      <c r="Q188" s="43"/>
      <c r="R188" s="39" t="s">
        <v>153</v>
      </c>
      <c r="S188" s="37" t="s">
        <v>92</v>
      </c>
      <c r="T188" s="32"/>
      <c r="U188" s="56"/>
      <c r="V188" s="74">
        <f>V189</f>
        <v>2000000</v>
      </c>
      <c r="W188" s="74"/>
      <c r="X188" s="74">
        <f t="shared" si="18"/>
        <v>0</v>
      </c>
      <c r="Y188" s="75">
        <f t="shared" si="18"/>
        <v>0</v>
      </c>
    </row>
    <row r="189" spans="14:25" ht="78.75" x14ac:dyDescent="0.25">
      <c r="N189" s="36" t="s">
        <v>240</v>
      </c>
      <c r="O189" s="65" t="s">
        <v>76</v>
      </c>
      <c r="P189" s="42" t="s">
        <v>73</v>
      </c>
      <c r="Q189" s="43"/>
      <c r="R189" s="39" t="s">
        <v>153</v>
      </c>
      <c r="S189" s="37" t="s">
        <v>94</v>
      </c>
      <c r="T189" s="32"/>
      <c r="U189" s="56"/>
      <c r="V189" s="90">
        <f>V190</f>
        <v>2000000</v>
      </c>
      <c r="W189" s="74"/>
      <c r="X189" s="74">
        <f t="shared" si="18"/>
        <v>0</v>
      </c>
      <c r="Y189" s="75">
        <f t="shared" si="18"/>
        <v>0</v>
      </c>
    </row>
    <row r="190" spans="14:25" ht="78.75" hidden="1" x14ac:dyDescent="0.25">
      <c r="N190" s="36" t="s">
        <v>240</v>
      </c>
      <c r="O190" s="65" t="s">
        <v>76</v>
      </c>
      <c r="P190" s="42" t="s">
        <v>73</v>
      </c>
      <c r="Q190" s="43"/>
      <c r="R190" s="39" t="s">
        <v>233</v>
      </c>
      <c r="S190" s="37" t="s">
        <v>94</v>
      </c>
      <c r="T190" s="32"/>
      <c r="U190" s="56">
        <v>344</v>
      </c>
      <c r="V190" s="74">
        <v>2000000</v>
      </c>
      <c r="W190" s="74"/>
      <c r="X190" s="74">
        <v>0</v>
      </c>
      <c r="Y190" s="75">
        <v>0</v>
      </c>
    </row>
    <row r="191" spans="14:25" ht="15.75" hidden="1" x14ac:dyDescent="0.25">
      <c r="N191" s="36"/>
      <c r="O191" s="65" t="s">
        <v>76</v>
      </c>
      <c r="P191" s="42" t="s">
        <v>73</v>
      </c>
      <c r="Q191" s="43"/>
      <c r="R191" s="39" t="s">
        <v>154</v>
      </c>
      <c r="S191" s="37" t="s">
        <v>86</v>
      </c>
      <c r="T191" s="32"/>
      <c r="U191" s="56"/>
      <c r="V191" s="74"/>
      <c r="W191" s="74"/>
      <c r="X191" s="74"/>
      <c r="Y191" s="75"/>
    </row>
    <row r="192" spans="14:25" ht="31.5" hidden="1" x14ac:dyDescent="0.25">
      <c r="N192" s="36" t="s">
        <v>25</v>
      </c>
      <c r="O192" s="65" t="s">
        <v>76</v>
      </c>
      <c r="P192" s="42" t="s">
        <v>73</v>
      </c>
      <c r="Q192" s="43"/>
      <c r="R192" s="39" t="s">
        <v>155</v>
      </c>
      <c r="S192" s="37" t="s">
        <v>92</v>
      </c>
      <c r="T192" s="32"/>
      <c r="U192" s="56"/>
      <c r="V192" s="74"/>
      <c r="W192" s="74"/>
      <c r="X192" s="74"/>
      <c r="Y192" s="75"/>
    </row>
    <row r="193" spans="14:25" ht="47.25" hidden="1" x14ac:dyDescent="0.25">
      <c r="N193" s="36" t="s">
        <v>26</v>
      </c>
      <c r="O193" s="65" t="s">
        <v>76</v>
      </c>
      <c r="P193" s="42" t="s">
        <v>73</v>
      </c>
      <c r="Q193" s="43"/>
      <c r="R193" s="39" t="s">
        <v>155</v>
      </c>
      <c r="S193" s="37" t="s">
        <v>92</v>
      </c>
      <c r="T193" s="32"/>
      <c r="U193" s="56"/>
      <c r="V193" s="74"/>
      <c r="W193" s="74"/>
      <c r="X193" s="74"/>
      <c r="Y193" s="75"/>
    </row>
    <row r="194" spans="14:25" ht="15.75" hidden="1" x14ac:dyDescent="0.25">
      <c r="N194" s="36" t="s">
        <v>28</v>
      </c>
      <c r="O194" s="65" t="s">
        <v>76</v>
      </c>
      <c r="P194" s="42" t="s">
        <v>73</v>
      </c>
      <c r="Q194" s="43"/>
      <c r="R194" s="39" t="s">
        <v>155</v>
      </c>
      <c r="S194" s="37" t="s">
        <v>94</v>
      </c>
      <c r="T194" s="32"/>
      <c r="U194" s="56"/>
      <c r="V194" s="74"/>
      <c r="W194" s="74"/>
      <c r="X194" s="74"/>
      <c r="Y194" s="75"/>
    </row>
    <row r="195" spans="14:25" ht="15.75" x14ac:dyDescent="0.25">
      <c r="N195" s="36"/>
      <c r="O195" s="65" t="s">
        <v>76</v>
      </c>
      <c r="P195" s="42" t="s">
        <v>73</v>
      </c>
      <c r="Q195" s="43"/>
      <c r="R195" s="39" t="s">
        <v>156</v>
      </c>
      <c r="S195" s="37" t="s">
        <v>86</v>
      </c>
      <c r="T195" s="32"/>
      <c r="U195" s="56"/>
      <c r="V195" s="74">
        <f>V196</f>
        <v>22000000</v>
      </c>
      <c r="W195" s="74"/>
      <c r="X195" s="74">
        <f t="shared" ref="X195:Y198" si="19">X196</f>
        <v>0</v>
      </c>
      <c r="Y195" s="75">
        <f t="shared" si="19"/>
        <v>0</v>
      </c>
    </row>
    <row r="196" spans="14:25" ht="47.25" x14ac:dyDescent="0.25">
      <c r="N196" s="36" t="s">
        <v>52</v>
      </c>
      <c r="O196" s="65" t="s">
        <v>76</v>
      </c>
      <c r="P196" s="42" t="s">
        <v>73</v>
      </c>
      <c r="Q196" s="43"/>
      <c r="R196" s="39" t="s">
        <v>156</v>
      </c>
      <c r="S196" s="37" t="s">
        <v>107</v>
      </c>
      <c r="T196" s="32"/>
      <c r="U196" s="56"/>
      <c r="V196" s="74">
        <f>V197</f>
        <v>22000000</v>
      </c>
      <c r="W196" s="74"/>
      <c r="X196" s="74">
        <f t="shared" si="19"/>
        <v>0</v>
      </c>
      <c r="Y196" s="75">
        <f t="shared" si="19"/>
        <v>0</v>
      </c>
    </row>
    <row r="197" spans="14:25" ht="15.75" x14ac:dyDescent="0.25">
      <c r="N197" s="36" t="s">
        <v>53</v>
      </c>
      <c r="O197" s="65" t="s">
        <v>76</v>
      </c>
      <c r="P197" s="42" t="s">
        <v>73</v>
      </c>
      <c r="Q197" s="43"/>
      <c r="R197" s="39" t="s">
        <v>156</v>
      </c>
      <c r="S197" s="37" t="s">
        <v>108</v>
      </c>
      <c r="T197" s="32"/>
      <c r="U197" s="56"/>
      <c r="V197" s="74">
        <f>V198</f>
        <v>22000000</v>
      </c>
      <c r="W197" s="74"/>
      <c r="X197" s="74">
        <f t="shared" si="19"/>
        <v>0</v>
      </c>
      <c r="Y197" s="75">
        <f t="shared" si="19"/>
        <v>0</v>
      </c>
    </row>
    <row r="198" spans="14:25" ht="110.25" x14ac:dyDescent="0.25">
      <c r="N198" s="36" t="s">
        <v>242</v>
      </c>
      <c r="O198" s="65" t="s">
        <v>76</v>
      </c>
      <c r="P198" s="42" t="s">
        <v>73</v>
      </c>
      <c r="Q198" s="43"/>
      <c r="R198" s="39" t="s">
        <v>156</v>
      </c>
      <c r="S198" s="37" t="s">
        <v>109</v>
      </c>
      <c r="T198" s="32"/>
      <c r="U198" s="56"/>
      <c r="V198" s="74">
        <f>V199</f>
        <v>22000000</v>
      </c>
      <c r="W198" s="74"/>
      <c r="X198" s="74">
        <f t="shared" si="19"/>
        <v>0</v>
      </c>
      <c r="Y198" s="75">
        <f t="shared" si="19"/>
        <v>0</v>
      </c>
    </row>
    <row r="199" spans="14:25" ht="31.5" hidden="1" x14ac:dyDescent="0.25">
      <c r="N199" s="36" t="s">
        <v>243</v>
      </c>
      <c r="O199" s="65" t="s">
        <v>76</v>
      </c>
      <c r="P199" s="42" t="s">
        <v>73</v>
      </c>
      <c r="Q199" s="43"/>
      <c r="R199" s="39" t="s">
        <v>235</v>
      </c>
      <c r="S199" s="37" t="s">
        <v>109</v>
      </c>
      <c r="T199" s="32"/>
      <c r="U199" s="56">
        <v>228</v>
      </c>
      <c r="V199" s="74">
        <v>22000000</v>
      </c>
      <c r="W199" s="74"/>
      <c r="X199" s="74">
        <v>0</v>
      </c>
      <c r="Y199" s="75">
        <v>0</v>
      </c>
    </row>
    <row r="200" spans="14:25" ht="37.5" hidden="1" customHeight="1" x14ac:dyDescent="0.25">
      <c r="N200" s="36"/>
      <c r="O200" s="65" t="s">
        <v>76</v>
      </c>
      <c r="P200" s="42" t="s">
        <v>73</v>
      </c>
      <c r="Q200" s="43"/>
      <c r="R200" s="39" t="s">
        <v>157</v>
      </c>
      <c r="S200" s="37" t="s">
        <v>86</v>
      </c>
      <c r="T200" s="32"/>
      <c r="U200" s="56"/>
      <c r="V200" s="74">
        <f>V201</f>
        <v>0</v>
      </c>
      <c r="W200" s="74"/>
      <c r="X200" s="74">
        <f t="shared" ref="X200:Y203" si="20">X201</f>
        <v>0</v>
      </c>
      <c r="Y200" s="75">
        <f t="shared" si="20"/>
        <v>0</v>
      </c>
    </row>
    <row r="201" spans="14:25" ht="42" hidden="1" customHeight="1" x14ac:dyDescent="0.25">
      <c r="N201" s="36" t="s">
        <v>30</v>
      </c>
      <c r="O201" s="65" t="s">
        <v>76</v>
      </c>
      <c r="P201" s="42" t="s">
        <v>73</v>
      </c>
      <c r="Q201" s="43"/>
      <c r="R201" s="39" t="s">
        <v>157</v>
      </c>
      <c r="S201" s="37" t="s">
        <v>96</v>
      </c>
      <c r="T201" s="32"/>
      <c r="U201" s="56"/>
      <c r="V201" s="74">
        <f>V202</f>
        <v>0</v>
      </c>
      <c r="W201" s="74"/>
      <c r="X201" s="74">
        <f t="shared" si="20"/>
        <v>0</v>
      </c>
      <c r="Y201" s="75">
        <f t="shared" si="20"/>
        <v>0</v>
      </c>
    </row>
    <row r="202" spans="14:25" ht="36.75" hidden="1" customHeight="1" x14ac:dyDescent="0.25">
      <c r="N202" s="36" t="s">
        <v>47</v>
      </c>
      <c r="O202" s="65" t="s">
        <v>76</v>
      </c>
      <c r="P202" s="42" t="s">
        <v>73</v>
      </c>
      <c r="Q202" s="43"/>
      <c r="R202" s="39" t="s">
        <v>157</v>
      </c>
      <c r="S202" s="37" t="s">
        <v>103</v>
      </c>
      <c r="T202" s="32"/>
      <c r="U202" s="56"/>
      <c r="V202" s="74">
        <f>V203</f>
        <v>0</v>
      </c>
      <c r="W202" s="74"/>
      <c r="X202" s="74">
        <f t="shared" si="20"/>
        <v>0</v>
      </c>
      <c r="Y202" s="75">
        <f t="shared" si="20"/>
        <v>0</v>
      </c>
    </row>
    <row r="203" spans="14:25" ht="41.25" hidden="1" customHeight="1" x14ac:dyDescent="0.25">
      <c r="N203" s="36" t="s">
        <v>239</v>
      </c>
      <c r="O203" s="65" t="s">
        <v>76</v>
      </c>
      <c r="P203" s="42" t="s">
        <v>73</v>
      </c>
      <c r="Q203" s="43"/>
      <c r="R203" s="39" t="s">
        <v>157</v>
      </c>
      <c r="S203" s="37" t="s">
        <v>106</v>
      </c>
      <c r="T203" s="32"/>
      <c r="U203" s="56"/>
      <c r="V203" s="74">
        <f>V204</f>
        <v>0</v>
      </c>
      <c r="W203" s="74"/>
      <c r="X203" s="74">
        <f t="shared" si="20"/>
        <v>0</v>
      </c>
      <c r="Y203" s="75">
        <f t="shared" si="20"/>
        <v>0</v>
      </c>
    </row>
    <row r="204" spans="14:25" ht="42.75" hidden="1" customHeight="1" x14ac:dyDescent="0.25">
      <c r="N204" s="36" t="s">
        <v>239</v>
      </c>
      <c r="O204" s="65" t="s">
        <v>76</v>
      </c>
      <c r="P204" s="42" t="s">
        <v>73</v>
      </c>
      <c r="Q204" s="43"/>
      <c r="R204" s="39" t="s">
        <v>157</v>
      </c>
      <c r="S204" s="37" t="s">
        <v>106</v>
      </c>
      <c r="T204" s="32"/>
      <c r="U204" s="56">
        <v>245</v>
      </c>
      <c r="V204" s="74">
        <v>0</v>
      </c>
      <c r="W204" s="74"/>
      <c r="X204" s="74">
        <v>0</v>
      </c>
      <c r="Y204" s="75">
        <v>0</v>
      </c>
    </row>
    <row r="205" spans="14:25" ht="43.5" hidden="1" customHeight="1" x14ac:dyDescent="0.25">
      <c r="N205" s="36"/>
      <c r="O205" s="65" t="s">
        <v>76</v>
      </c>
      <c r="P205" s="42" t="s">
        <v>73</v>
      </c>
      <c r="Q205" s="43"/>
      <c r="R205" s="39" t="s">
        <v>158</v>
      </c>
      <c r="S205" s="37" t="s">
        <v>86</v>
      </c>
      <c r="T205" s="32"/>
      <c r="U205" s="56"/>
      <c r="V205" s="74">
        <f>V206</f>
        <v>0</v>
      </c>
      <c r="W205" s="74"/>
      <c r="X205" s="74">
        <f t="shared" ref="X205:Y208" si="21">X206</f>
        <v>0</v>
      </c>
      <c r="Y205" s="75">
        <f t="shared" si="21"/>
        <v>0</v>
      </c>
    </row>
    <row r="206" spans="14:25" ht="41.25" hidden="1" customHeight="1" x14ac:dyDescent="0.25">
      <c r="N206" s="36" t="s">
        <v>25</v>
      </c>
      <c r="O206" s="65" t="s">
        <v>76</v>
      </c>
      <c r="P206" s="42" t="s">
        <v>73</v>
      </c>
      <c r="Q206" s="43"/>
      <c r="R206" s="39" t="s">
        <v>159</v>
      </c>
      <c r="S206" s="37" t="s">
        <v>91</v>
      </c>
      <c r="T206" s="32"/>
      <c r="U206" s="56"/>
      <c r="V206" s="74">
        <f>V207</f>
        <v>0</v>
      </c>
      <c r="W206" s="74"/>
      <c r="X206" s="74">
        <f t="shared" si="21"/>
        <v>0</v>
      </c>
      <c r="Y206" s="75">
        <f t="shared" si="21"/>
        <v>0</v>
      </c>
    </row>
    <row r="207" spans="14:25" ht="42" hidden="1" customHeight="1" x14ac:dyDescent="0.25">
      <c r="N207" s="36" t="s">
        <v>26</v>
      </c>
      <c r="O207" s="65" t="s">
        <v>76</v>
      </c>
      <c r="P207" s="42" t="s">
        <v>73</v>
      </c>
      <c r="Q207" s="43"/>
      <c r="R207" s="39" t="s">
        <v>159</v>
      </c>
      <c r="S207" s="37" t="s">
        <v>92</v>
      </c>
      <c r="T207" s="32"/>
      <c r="U207" s="56"/>
      <c r="V207" s="74">
        <f>V208</f>
        <v>0</v>
      </c>
      <c r="W207" s="74"/>
      <c r="X207" s="74">
        <f t="shared" si="21"/>
        <v>0</v>
      </c>
      <c r="Y207" s="75">
        <f t="shared" si="21"/>
        <v>0</v>
      </c>
    </row>
    <row r="208" spans="14:25" ht="42.75" hidden="1" customHeight="1" x14ac:dyDescent="0.25">
      <c r="N208" s="36" t="s">
        <v>241</v>
      </c>
      <c r="O208" s="65" t="s">
        <v>76</v>
      </c>
      <c r="P208" s="42" t="s">
        <v>73</v>
      </c>
      <c r="Q208" s="43"/>
      <c r="R208" s="39" t="s">
        <v>159</v>
      </c>
      <c r="S208" s="37" t="s">
        <v>94</v>
      </c>
      <c r="T208" s="32"/>
      <c r="U208" s="56"/>
      <c r="V208" s="74">
        <f>V209</f>
        <v>0</v>
      </c>
      <c r="W208" s="74"/>
      <c r="X208" s="74">
        <f t="shared" si="21"/>
        <v>0</v>
      </c>
      <c r="Y208" s="75">
        <f t="shared" si="21"/>
        <v>0</v>
      </c>
    </row>
    <row r="209" spans="14:25" ht="44.25" hidden="1" customHeight="1" x14ac:dyDescent="0.25">
      <c r="N209" s="36" t="s">
        <v>241</v>
      </c>
      <c r="O209" s="65" t="s">
        <v>76</v>
      </c>
      <c r="P209" s="42" t="s">
        <v>73</v>
      </c>
      <c r="Q209" s="43"/>
      <c r="R209" s="39" t="s">
        <v>236</v>
      </c>
      <c r="S209" s="37" t="s">
        <v>94</v>
      </c>
      <c r="T209" s="32"/>
      <c r="U209" s="56">
        <v>344</v>
      </c>
      <c r="V209" s="74">
        <v>0</v>
      </c>
      <c r="W209" s="74"/>
      <c r="X209" s="74">
        <v>0</v>
      </c>
      <c r="Y209" s="75">
        <v>0</v>
      </c>
    </row>
    <row r="210" spans="14:25" ht="44.25" customHeight="1" x14ac:dyDescent="0.25">
      <c r="N210" s="36"/>
      <c r="O210" s="71" t="s">
        <v>76</v>
      </c>
      <c r="P210" s="72" t="s">
        <v>73</v>
      </c>
      <c r="Q210" s="43"/>
      <c r="R210" s="39" t="s">
        <v>245</v>
      </c>
      <c r="S210" s="73" t="s">
        <v>86</v>
      </c>
      <c r="T210" s="32"/>
      <c r="U210" s="56"/>
      <c r="V210" s="74">
        <f>V211</f>
        <v>34968774.5</v>
      </c>
      <c r="W210" s="74"/>
      <c r="X210" s="74">
        <v>0</v>
      </c>
      <c r="Y210" s="75">
        <v>0</v>
      </c>
    </row>
    <row r="211" spans="14:25" ht="44.25" customHeight="1" x14ac:dyDescent="0.25">
      <c r="N211" s="36" t="s">
        <v>25</v>
      </c>
      <c r="O211" s="71" t="s">
        <v>76</v>
      </c>
      <c r="P211" s="72" t="s">
        <v>73</v>
      </c>
      <c r="Q211" s="43"/>
      <c r="R211" s="39" t="s">
        <v>245</v>
      </c>
      <c r="S211" s="73" t="s">
        <v>91</v>
      </c>
      <c r="T211" s="32"/>
      <c r="U211" s="56"/>
      <c r="V211" s="74">
        <f>V212</f>
        <v>34968774.5</v>
      </c>
      <c r="W211" s="74"/>
      <c r="X211" s="74">
        <v>0</v>
      </c>
      <c r="Y211" s="75">
        <v>0</v>
      </c>
    </row>
    <row r="212" spans="14:25" ht="44.25" customHeight="1" x14ac:dyDescent="0.25">
      <c r="N212" s="36" t="s">
        <v>26</v>
      </c>
      <c r="O212" s="71" t="s">
        <v>76</v>
      </c>
      <c r="P212" s="72" t="s">
        <v>73</v>
      </c>
      <c r="Q212" s="43"/>
      <c r="R212" s="39" t="s">
        <v>245</v>
      </c>
      <c r="S212" s="73" t="s">
        <v>92</v>
      </c>
      <c r="T212" s="32"/>
      <c r="U212" s="56"/>
      <c r="V212" s="74">
        <f>V213</f>
        <v>34968774.5</v>
      </c>
      <c r="W212" s="74"/>
      <c r="X212" s="74">
        <v>0</v>
      </c>
      <c r="Y212" s="75">
        <v>0</v>
      </c>
    </row>
    <row r="213" spans="14:25" ht="44.25" customHeight="1" x14ac:dyDescent="0.25">
      <c r="N213" s="36" t="s">
        <v>242</v>
      </c>
      <c r="O213" s="71" t="s">
        <v>76</v>
      </c>
      <c r="P213" s="72" t="s">
        <v>73</v>
      </c>
      <c r="Q213" s="43"/>
      <c r="R213" s="39" t="s">
        <v>245</v>
      </c>
      <c r="S213" s="73" t="s">
        <v>94</v>
      </c>
      <c r="T213" s="32"/>
      <c r="U213" s="56"/>
      <c r="V213" s="74">
        <f>V214</f>
        <v>34968774.5</v>
      </c>
      <c r="W213" s="74"/>
      <c r="X213" s="74">
        <v>0</v>
      </c>
      <c r="Y213" s="75">
        <v>0</v>
      </c>
    </row>
    <row r="214" spans="14:25" ht="44.25" hidden="1" customHeight="1" x14ac:dyDescent="0.25">
      <c r="N214" s="36" t="s">
        <v>247</v>
      </c>
      <c r="O214" s="71" t="s">
        <v>76</v>
      </c>
      <c r="P214" s="72" t="s">
        <v>73</v>
      </c>
      <c r="Q214" s="43"/>
      <c r="R214" s="39" t="s">
        <v>245</v>
      </c>
      <c r="S214" s="73" t="s">
        <v>94</v>
      </c>
      <c r="T214" s="32"/>
      <c r="U214" s="56">
        <v>225</v>
      </c>
      <c r="V214" s="74">
        <v>34968774.5</v>
      </c>
      <c r="W214" s="74"/>
      <c r="X214" s="74">
        <v>0</v>
      </c>
      <c r="Y214" s="75">
        <v>0</v>
      </c>
    </row>
    <row r="215" spans="14:25" ht="45" customHeight="1" x14ac:dyDescent="0.25">
      <c r="N215" s="36"/>
      <c r="O215" s="65" t="s">
        <v>76</v>
      </c>
      <c r="P215" s="42" t="s">
        <v>73</v>
      </c>
      <c r="Q215" s="43"/>
      <c r="R215" s="39" t="s">
        <v>160</v>
      </c>
      <c r="S215" s="37" t="s">
        <v>86</v>
      </c>
      <c r="T215" s="32"/>
      <c r="U215" s="56"/>
      <c r="V215" s="74">
        <f>V216</f>
        <v>677274.94</v>
      </c>
      <c r="W215" s="74"/>
      <c r="X215" s="74">
        <v>0</v>
      </c>
      <c r="Y215" s="75">
        <v>0</v>
      </c>
    </row>
    <row r="216" spans="14:25" ht="42" customHeight="1" x14ac:dyDescent="0.25">
      <c r="N216" s="36" t="s">
        <v>25</v>
      </c>
      <c r="O216" s="65" t="s">
        <v>76</v>
      </c>
      <c r="P216" s="42" t="s">
        <v>73</v>
      </c>
      <c r="Q216" s="43"/>
      <c r="R216" s="39" t="s">
        <v>161</v>
      </c>
      <c r="S216" s="37" t="s">
        <v>91</v>
      </c>
      <c r="T216" s="32"/>
      <c r="U216" s="56"/>
      <c r="V216" s="74">
        <f>V217</f>
        <v>677274.94</v>
      </c>
      <c r="W216" s="74"/>
      <c r="X216" s="74">
        <v>0</v>
      </c>
      <c r="Y216" s="75">
        <v>0</v>
      </c>
    </row>
    <row r="217" spans="14:25" ht="47.25" customHeight="1" x14ac:dyDescent="0.25">
      <c r="N217" s="36" t="s">
        <v>26</v>
      </c>
      <c r="O217" s="65" t="s">
        <v>76</v>
      </c>
      <c r="P217" s="42" t="s">
        <v>73</v>
      </c>
      <c r="Q217" s="43"/>
      <c r="R217" s="39" t="s">
        <v>161</v>
      </c>
      <c r="S217" s="37" t="s">
        <v>92</v>
      </c>
      <c r="T217" s="32"/>
      <c r="U217" s="56"/>
      <c r="V217" s="74">
        <f>V218</f>
        <v>677274.94</v>
      </c>
      <c r="W217" s="74"/>
      <c r="X217" s="74">
        <v>0</v>
      </c>
      <c r="Y217" s="75">
        <v>0</v>
      </c>
    </row>
    <row r="218" spans="14:25" ht="92.25" customHeight="1" x14ac:dyDescent="0.25">
      <c r="N218" s="36" t="s">
        <v>244</v>
      </c>
      <c r="O218" s="65" t="s">
        <v>76</v>
      </c>
      <c r="P218" s="42" t="s">
        <v>73</v>
      </c>
      <c r="Q218" s="43"/>
      <c r="R218" s="39" t="s">
        <v>161</v>
      </c>
      <c r="S218" s="37" t="s">
        <v>94</v>
      </c>
      <c r="T218" s="32"/>
      <c r="U218" s="56"/>
      <c r="V218" s="74">
        <f>V219</f>
        <v>677274.94</v>
      </c>
      <c r="W218" s="74"/>
      <c r="X218" s="74">
        <v>0</v>
      </c>
      <c r="Y218" s="75">
        <v>0</v>
      </c>
    </row>
    <row r="219" spans="14:25" ht="45.75" hidden="1" customHeight="1" x14ac:dyDescent="0.25">
      <c r="N219" s="36" t="s">
        <v>248</v>
      </c>
      <c r="O219" s="71" t="s">
        <v>76</v>
      </c>
      <c r="P219" s="72" t="s">
        <v>73</v>
      </c>
      <c r="Q219" s="43"/>
      <c r="R219" s="39" t="s">
        <v>246</v>
      </c>
      <c r="S219" s="73" t="s">
        <v>94</v>
      </c>
      <c r="T219" s="32"/>
      <c r="U219" s="56">
        <v>225</v>
      </c>
      <c r="V219" s="74">
        <v>677274.94</v>
      </c>
      <c r="W219" s="74"/>
      <c r="X219" s="74">
        <v>0</v>
      </c>
      <c r="Y219" s="75">
        <v>0</v>
      </c>
    </row>
    <row r="220" spans="14:25" ht="15.75" x14ac:dyDescent="0.25">
      <c r="N220" s="36"/>
      <c r="O220" s="65" t="s">
        <v>76</v>
      </c>
      <c r="P220" s="42" t="s">
        <v>73</v>
      </c>
      <c r="Q220" s="43"/>
      <c r="R220" s="39" t="s">
        <v>162</v>
      </c>
      <c r="S220" s="37" t="s">
        <v>86</v>
      </c>
      <c r="T220" s="32"/>
      <c r="U220" s="56"/>
      <c r="V220" s="74">
        <f>V221</f>
        <v>426095.83</v>
      </c>
      <c r="W220" s="74"/>
      <c r="X220" s="74">
        <f t="shared" ref="X220:Y222" si="22">X221</f>
        <v>0</v>
      </c>
      <c r="Y220" s="75">
        <f t="shared" si="22"/>
        <v>0</v>
      </c>
    </row>
    <row r="221" spans="14:25" ht="47.25" x14ac:dyDescent="0.25">
      <c r="N221" s="36" t="s">
        <v>52</v>
      </c>
      <c r="O221" s="65" t="s">
        <v>76</v>
      </c>
      <c r="P221" s="42" t="s">
        <v>73</v>
      </c>
      <c r="Q221" s="43"/>
      <c r="R221" s="39" t="s">
        <v>162</v>
      </c>
      <c r="S221" s="37" t="s">
        <v>107</v>
      </c>
      <c r="T221" s="32"/>
      <c r="U221" s="56"/>
      <c r="V221" s="74">
        <f>V222</f>
        <v>426095.83</v>
      </c>
      <c r="W221" s="74"/>
      <c r="X221" s="74">
        <f t="shared" si="22"/>
        <v>0</v>
      </c>
      <c r="Y221" s="75">
        <f t="shared" si="22"/>
        <v>0</v>
      </c>
    </row>
    <row r="222" spans="14:25" ht="15.75" x14ac:dyDescent="0.25">
      <c r="N222" s="36" t="s">
        <v>53</v>
      </c>
      <c r="O222" s="65" t="s">
        <v>76</v>
      </c>
      <c r="P222" s="42" t="s">
        <v>73</v>
      </c>
      <c r="Q222" s="43"/>
      <c r="R222" s="39" t="s">
        <v>162</v>
      </c>
      <c r="S222" s="37" t="s">
        <v>108</v>
      </c>
      <c r="T222" s="32"/>
      <c r="U222" s="56"/>
      <c r="V222" s="74">
        <f>V223</f>
        <v>426095.83</v>
      </c>
      <c r="W222" s="74"/>
      <c r="X222" s="74">
        <f t="shared" si="22"/>
        <v>0</v>
      </c>
      <c r="Y222" s="75">
        <f t="shared" si="22"/>
        <v>0</v>
      </c>
    </row>
    <row r="223" spans="14:25" ht="110.25" x14ac:dyDescent="0.25">
      <c r="N223" s="36" t="s">
        <v>244</v>
      </c>
      <c r="O223" s="65" t="s">
        <v>76</v>
      </c>
      <c r="P223" s="42" t="s">
        <v>73</v>
      </c>
      <c r="Q223" s="43"/>
      <c r="R223" s="39" t="s">
        <v>162</v>
      </c>
      <c r="S223" s="37" t="s">
        <v>109</v>
      </c>
      <c r="T223" s="32"/>
      <c r="U223" s="56"/>
      <c r="V223" s="74">
        <v>426095.83</v>
      </c>
      <c r="W223" s="74"/>
      <c r="X223" s="74">
        <f>X231</f>
        <v>0</v>
      </c>
      <c r="Y223" s="75">
        <f>Y231</f>
        <v>0</v>
      </c>
    </row>
    <row r="224" spans="14:25" ht="15.75" x14ac:dyDescent="0.25">
      <c r="N224" s="36"/>
      <c r="O224" s="71" t="s">
        <v>76</v>
      </c>
      <c r="P224" s="72" t="s">
        <v>73</v>
      </c>
      <c r="Q224" s="43"/>
      <c r="R224" s="39" t="s">
        <v>260</v>
      </c>
      <c r="S224" s="73" t="s">
        <v>86</v>
      </c>
      <c r="T224" s="32"/>
      <c r="U224" s="56"/>
      <c r="V224" s="74">
        <f>V225</f>
        <v>77471.97</v>
      </c>
      <c r="W224" s="74"/>
      <c r="X224" s="74">
        <v>0</v>
      </c>
      <c r="Y224" s="75">
        <v>0</v>
      </c>
    </row>
    <row r="225" spans="14:25" ht="15.75" x14ac:dyDescent="0.25">
      <c r="N225" s="36" t="s">
        <v>30</v>
      </c>
      <c r="O225" s="71" t="s">
        <v>76</v>
      </c>
      <c r="P225" s="72" t="s">
        <v>73</v>
      </c>
      <c r="Q225" s="43"/>
      <c r="R225" s="39" t="s">
        <v>260</v>
      </c>
      <c r="S225" s="73" t="s">
        <v>96</v>
      </c>
      <c r="T225" s="32"/>
      <c r="U225" s="56"/>
      <c r="V225" s="74">
        <f>V226</f>
        <v>77471.97</v>
      </c>
      <c r="W225" s="74"/>
      <c r="X225" s="74">
        <v>0</v>
      </c>
      <c r="Y225" s="75">
        <v>0</v>
      </c>
    </row>
    <row r="226" spans="14:25" ht="64.5" customHeight="1" x14ac:dyDescent="0.25">
      <c r="N226" s="36" t="s">
        <v>47</v>
      </c>
      <c r="O226" s="71" t="s">
        <v>76</v>
      </c>
      <c r="P226" s="72" t="s">
        <v>73</v>
      </c>
      <c r="Q226" s="43"/>
      <c r="R226" s="39" t="s">
        <v>260</v>
      </c>
      <c r="S226" s="73" t="s">
        <v>103</v>
      </c>
      <c r="T226" s="32"/>
      <c r="U226" s="56"/>
      <c r="V226" s="74">
        <f>V227</f>
        <v>77471.97</v>
      </c>
      <c r="W226" s="74"/>
      <c r="X226" s="74">
        <v>0</v>
      </c>
      <c r="Y226" s="75">
        <v>0</v>
      </c>
    </row>
    <row r="227" spans="14:25" ht="78.75" x14ac:dyDescent="0.25">
      <c r="N227" s="36" t="s">
        <v>239</v>
      </c>
      <c r="O227" s="71" t="s">
        <v>76</v>
      </c>
      <c r="P227" s="72" t="s">
        <v>73</v>
      </c>
      <c r="Q227" s="43"/>
      <c r="R227" s="39" t="s">
        <v>260</v>
      </c>
      <c r="S227" s="73" t="s">
        <v>106</v>
      </c>
      <c r="T227" s="32"/>
      <c r="U227" s="56"/>
      <c r="V227" s="74">
        <v>77471.97</v>
      </c>
      <c r="W227" s="74"/>
      <c r="X227" s="74">
        <v>0</v>
      </c>
      <c r="Y227" s="75">
        <v>0</v>
      </c>
    </row>
    <row r="228" spans="14:25" ht="15.75" x14ac:dyDescent="0.25">
      <c r="N228" s="36"/>
      <c r="O228" s="71" t="s">
        <v>76</v>
      </c>
      <c r="P228" s="72" t="s">
        <v>73</v>
      </c>
      <c r="Q228" s="43"/>
      <c r="R228" s="39" t="s">
        <v>158</v>
      </c>
      <c r="S228" s="73" t="s">
        <v>86</v>
      </c>
      <c r="T228" s="32"/>
      <c r="U228" s="56"/>
      <c r="V228" s="74">
        <f>V229</f>
        <v>38735.980000000003</v>
      </c>
      <c r="W228" s="74"/>
      <c r="X228" s="74">
        <v>0</v>
      </c>
      <c r="Y228" s="75">
        <v>0</v>
      </c>
    </row>
    <row r="229" spans="14:25" ht="31.5" x14ac:dyDescent="0.25">
      <c r="N229" s="36" t="s">
        <v>25</v>
      </c>
      <c r="O229" s="71" t="s">
        <v>76</v>
      </c>
      <c r="P229" s="72" t="s">
        <v>73</v>
      </c>
      <c r="Q229" s="43"/>
      <c r="R229" s="39" t="s">
        <v>158</v>
      </c>
      <c r="S229" s="73" t="s">
        <v>91</v>
      </c>
      <c r="T229" s="32"/>
      <c r="U229" s="56"/>
      <c r="V229" s="74">
        <f>V230</f>
        <v>38735.980000000003</v>
      </c>
      <c r="W229" s="74"/>
      <c r="X229" s="74">
        <v>0</v>
      </c>
      <c r="Y229" s="75">
        <v>0</v>
      </c>
    </row>
    <row r="230" spans="14:25" ht="47.25" x14ac:dyDescent="0.25">
      <c r="N230" s="36" t="s">
        <v>26</v>
      </c>
      <c r="O230" s="71" t="s">
        <v>76</v>
      </c>
      <c r="P230" s="72" t="s">
        <v>73</v>
      </c>
      <c r="Q230" s="43"/>
      <c r="R230" s="39" t="s">
        <v>158</v>
      </c>
      <c r="S230" s="73" t="s">
        <v>92</v>
      </c>
      <c r="T230" s="32"/>
      <c r="U230" s="56"/>
      <c r="V230" s="74">
        <f>V231</f>
        <v>38735.980000000003</v>
      </c>
      <c r="W230" s="74"/>
      <c r="X230" s="74">
        <v>0</v>
      </c>
      <c r="Y230" s="75">
        <v>0</v>
      </c>
    </row>
    <row r="231" spans="14:25" ht="61.5" customHeight="1" x14ac:dyDescent="0.25">
      <c r="N231" s="36" t="s">
        <v>261</v>
      </c>
      <c r="O231" s="65" t="s">
        <v>76</v>
      </c>
      <c r="P231" s="42" t="s">
        <v>73</v>
      </c>
      <c r="Q231" s="43"/>
      <c r="R231" s="39" t="s">
        <v>158</v>
      </c>
      <c r="S231" s="73" t="s">
        <v>94</v>
      </c>
      <c r="T231" s="32"/>
      <c r="U231" s="56">
        <v>228</v>
      </c>
      <c r="V231" s="74">
        <v>38735.980000000003</v>
      </c>
      <c r="W231" s="74"/>
      <c r="X231" s="74">
        <v>0</v>
      </c>
      <c r="Y231" s="75">
        <v>0</v>
      </c>
    </row>
    <row r="232" spans="14:25" ht="15.75" x14ac:dyDescent="0.25">
      <c r="N232" s="36" t="s">
        <v>54</v>
      </c>
      <c r="O232" s="65" t="s">
        <v>76</v>
      </c>
      <c r="P232" s="42" t="s">
        <v>74</v>
      </c>
      <c r="Q232" s="43"/>
      <c r="R232" s="39" t="s">
        <v>118</v>
      </c>
      <c r="S232" s="37" t="s">
        <v>86</v>
      </c>
      <c r="T232" s="32"/>
      <c r="U232" s="43"/>
      <c r="V232" s="91">
        <f>V233+V241+V247+V253+V267+V276+V258+V263</f>
        <v>4878642.83</v>
      </c>
      <c r="W232" s="91"/>
      <c r="X232" s="91">
        <f>X233+X241+X247+X253+X267</f>
        <v>850000</v>
      </c>
      <c r="Y232" s="78">
        <f>Y233+Y241+Y247+Y253+Y267</f>
        <v>747291</v>
      </c>
    </row>
    <row r="233" spans="14:25" ht="15.75" x14ac:dyDescent="0.25">
      <c r="N233" s="36"/>
      <c r="O233" s="65" t="s">
        <v>76</v>
      </c>
      <c r="P233" s="42" t="s">
        <v>74</v>
      </c>
      <c r="Q233" s="43"/>
      <c r="R233" s="39" t="s">
        <v>163</v>
      </c>
      <c r="S233" s="37" t="s">
        <v>86</v>
      </c>
      <c r="T233" s="32"/>
      <c r="U233" s="43"/>
      <c r="V233" s="74">
        <f>V234</f>
        <v>925164.27</v>
      </c>
      <c r="W233" s="74"/>
      <c r="X233" s="74">
        <f>X234</f>
        <v>750000</v>
      </c>
      <c r="Y233" s="75">
        <f>Y234</f>
        <v>547291</v>
      </c>
    </row>
    <row r="234" spans="14:25" ht="31.5" x14ac:dyDescent="0.25">
      <c r="N234" s="36" t="s">
        <v>25</v>
      </c>
      <c r="O234" s="65" t="s">
        <v>76</v>
      </c>
      <c r="P234" s="42" t="s">
        <v>74</v>
      </c>
      <c r="Q234" s="43"/>
      <c r="R234" s="39" t="s">
        <v>164</v>
      </c>
      <c r="S234" s="37" t="s">
        <v>91</v>
      </c>
      <c r="T234" s="32"/>
      <c r="U234" s="43"/>
      <c r="V234" s="74">
        <f>V235</f>
        <v>925164.27</v>
      </c>
      <c r="W234" s="74"/>
      <c r="X234" s="74">
        <f>X235</f>
        <v>750000</v>
      </c>
      <c r="Y234" s="75">
        <f>Y235</f>
        <v>547291</v>
      </c>
    </row>
    <row r="235" spans="14:25" ht="47.25" x14ac:dyDescent="0.25">
      <c r="N235" s="36" t="s">
        <v>26</v>
      </c>
      <c r="O235" s="65" t="s">
        <v>76</v>
      </c>
      <c r="P235" s="42" t="s">
        <v>74</v>
      </c>
      <c r="Q235" s="43"/>
      <c r="R235" s="39" t="s">
        <v>163</v>
      </c>
      <c r="S235" s="37" t="s">
        <v>92</v>
      </c>
      <c r="T235" s="32"/>
      <c r="U235" s="43"/>
      <c r="V235" s="74">
        <f>V236+V239</f>
        <v>925164.27</v>
      </c>
      <c r="W235" s="74"/>
      <c r="X235" s="74">
        <f>X236+X239</f>
        <v>750000</v>
      </c>
      <c r="Y235" s="75">
        <f>Y236+Y240</f>
        <v>547291</v>
      </c>
    </row>
    <row r="236" spans="14:25" ht="15.75" x14ac:dyDescent="0.25">
      <c r="N236" s="36" t="s">
        <v>28</v>
      </c>
      <c r="O236" s="65" t="s">
        <v>76</v>
      </c>
      <c r="P236" s="42" t="s">
        <v>74</v>
      </c>
      <c r="Q236" s="43"/>
      <c r="R236" s="39" t="s">
        <v>163</v>
      </c>
      <c r="S236" s="37" t="s">
        <v>94</v>
      </c>
      <c r="T236" s="32"/>
      <c r="U236" s="43"/>
      <c r="V236" s="74">
        <v>449204.1</v>
      </c>
      <c r="W236" s="74"/>
      <c r="X236" s="74">
        <f>X237+X238</f>
        <v>550000</v>
      </c>
      <c r="Y236" s="75">
        <f>Y237+Y238</f>
        <v>50000</v>
      </c>
    </row>
    <row r="237" spans="14:25" ht="15.75" hidden="1" x14ac:dyDescent="0.25">
      <c r="N237" s="36" t="s">
        <v>193</v>
      </c>
      <c r="O237" s="65" t="s">
        <v>76</v>
      </c>
      <c r="P237" s="42" t="s">
        <v>74</v>
      </c>
      <c r="Q237" s="43"/>
      <c r="R237" s="39" t="s">
        <v>212</v>
      </c>
      <c r="S237" s="37" t="s">
        <v>94</v>
      </c>
      <c r="T237" s="32"/>
      <c r="U237" s="43">
        <v>225</v>
      </c>
      <c r="V237" s="74">
        <v>150000</v>
      </c>
      <c r="W237" s="74"/>
      <c r="X237" s="74">
        <v>50000</v>
      </c>
      <c r="Y237" s="75">
        <v>50000</v>
      </c>
    </row>
    <row r="238" spans="14:25" ht="15.75" hidden="1" x14ac:dyDescent="0.25">
      <c r="N238" s="36" t="s">
        <v>192</v>
      </c>
      <c r="O238" s="65" t="s">
        <v>76</v>
      </c>
      <c r="P238" s="42" t="s">
        <v>74</v>
      </c>
      <c r="Q238" s="43"/>
      <c r="R238" s="39" t="s">
        <v>212</v>
      </c>
      <c r="S238" s="37" t="s">
        <v>94</v>
      </c>
      <c r="T238" s="32"/>
      <c r="U238" s="43">
        <v>226</v>
      </c>
      <c r="V238" s="74">
        <v>400000</v>
      </c>
      <c r="W238" s="74"/>
      <c r="X238" s="74">
        <v>500000</v>
      </c>
      <c r="Y238" s="75">
        <v>0</v>
      </c>
    </row>
    <row r="239" spans="14:25" ht="15.75" x14ac:dyDescent="0.25">
      <c r="N239" s="36" t="s">
        <v>29</v>
      </c>
      <c r="O239" s="65" t="s">
        <v>76</v>
      </c>
      <c r="P239" s="42" t="s">
        <v>74</v>
      </c>
      <c r="Q239" s="43"/>
      <c r="R239" s="39" t="s">
        <v>163</v>
      </c>
      <c r="S239" s="37" t="s">
        <v>95</v>
      </c>
      <c r="T239" s="32"/>
      <c r="U239" s="43"/>
      <c r="V239" s="74">
        <v>475960.17</v>
      </c>
      <c r="W239" s="74"/>
      <c r="X239" s="74">
        <f>X240</f>
        <v>200000</v>
      </c>
      <c r="Y239" s="75">
        <f>Y240</f>
        <v>497291</v>
      </c>
    </row>
    <row r="240" spans="14:25" ht="15.75" hidden="1" x14ac:dyDescent="0.25">
      <c r="N240" s="36" t="s">
        <v>190</v>
      </c>
      <c r="O240" s="65" t="s">
        <v>76</v>
      </c>
      <c r="P240" s="42" t="s">
        <v>74</v>
      </c>
      <c r="Q240" s="43"/>
      <c r="R240" s="39" t="s">
        <v>212</v>
      </c>
      <c r="S240" s="37" t="s">
        <v>95</v>
      </c>
      <c r="T240" s="32"/>
      <c r="U240" s="43">
        <v>223</v>
      </c>
      <c r="V240" s="74">
        <v>410984.11</v>
      </c>
      <c r="W240" s="74"/>
      <c r="X240" s="74">
        <v>200000</v>
      </c>
      <c r="Y240" s="75">
        <v>497291</v>
      </c>
    </row>
    <row r="241" spans="14:25" ht="15.75" hidden="1" x14ac:dyDescent="0.25">
      <c r="N241" s="36"/>
      <c r="O241" s="65" t="s">
        <v>76</v>
      </c>
      <c r="P241" s="42" t="s">
        <v>74</v>
      </c>
      <c r="Q241" s="43"/>
      <c r="R241" s="39" t="s">
        <v>165</v>
      </c>
      <c r="S241" s="37" t="s">
        <v>86</v>
      </c>
      <c r="T241" s="32"/>
      <c r="U241" s="43"/>
      <c r="V241" s="74">
        <f>V242</f>
        <v>0</v>
      </c>
      <c r="W241" s="74"/>
      <c r="X241" s="74">
        <f t="shared" ref="X241:Y244" si="23">X242</f>
        <v>0</v>
      </c>
      <c r="Y241" s="75">
        <f t="shared" si="23"/>
        <v>0</v>
      </c>
    </row>
    <row r="242" spans="14:25" ht="31.5" hidden="1" x14ac:dyDescent="0.25">
      <c r="N242" s="36" t="s">
        <v>25</v>
      </c>
      <c r="O242" s="65" t="s">
        <v>76</v>
      </c>
      <c r="P242" s="42" t="s">
        <v>74</v>
      </c>
      <c r="Q242" s="43"/>
      <c r="R242" s="39" t="s">
        <v>166</v>
      </c>
      <c r="S242" s="37" t="s">
        <v>91</v>
      </c>
      <c r="T242" s="32"/>
      <c r="U242" s="43"/>
      <c r="V242" s="74">
        <f>V243</f>
        <v>0</v>
      </c>
      <c r="W242" s="74"/>
      <c r="X242" s="74">
        <f t="shared" si="23"/>
        <v>0</v>
      </c>
      <c r="Y242" s="75">
        <f t="shared" si="23"/>
        <v>0</v>
      </c>
    </row>
    <row r="243" spans="14:25" ht="47.25" hidden="1" x14ac:dyDescent="0.25">
      <c r="N243" s="36" t="s">
        <v>26</v>
      </c>
      <c r="O243" s="65" t="s">
        <v>76</v>
      </c>
      <c r="P243" s="42" t="s">
        <v>74</v>
      </c>
      <c r="Q243" s="43"/>
      <c r="R243" s="39" t="s">
        <v>165</v>
      </c>
      <c r="S243" s="37" t="s">
        <v>92</v>
      </c>
      <c r="T243" s="32"/>
      <c r="U243" s="43"/>
      <c r="V243" s="74">
        <f>V244</f>
        <v>0</v>
      </c>
      <c r="W243" s="74"/>
      <c r="X243" s="74">
        <f t="shared" si="23"/>
        <v>0</v>
      </c>
      <c r="Y243" s="75">
        <f t="shared" si="23"/>
        <v>0</v>
      </c>
    </row>
    <row r="244" spans="14:25" ht="15.75" hidden="1" x14ac:dyDescent="0.25">
      <c r="N244" s="36" t="s">
        <v>28</v>
      </c>
      <c r="O244" s="65" t="s">
        <v>76</v>
      </c>
      <c r="P244" s="42" t="s">
        <v>74</v>
      </c>
      <c r="Q244" s="43"/>
      <c r="R244" s="39" t="s">
        <v>165</v>
      </c>
      <c r="S244" s="37" t="s">
        <v>94</v>
      </c>
      <c r="T244" s="32"/>
      <c r="U244" s="43"/>
      <c r="V244" s="74">
        <f>V245</f>
        <v>0</v>
      </c>
      <c r="W244" s="74"/>
      <c r="X244" s="74">
        <f t="shared" si="23"/>
        <v>0</v>
      </c>
      <c r="Y244" s="75">
        <f t="shared" si="23"/>
        <v>0</v>
      </c>
    </row>
    <row r="245" spans="14:25" ht="15.75" hidden="1" x14ac:dyDescent="0.25">
      <c r="N245" s="36" t="s">
        <v>193</v>
      </c>
      <c r="O245" s="65" t="s">
        <v>76</v>
      </c>
      <c r="P245" s="42" t="s">
        <v>74</v>
      </c>
      <c r="Q245" s="43"/>
      <c r="R245" s="39" t="s">
        <v>213</v>
      </c>
      <c r="S245" s="37" t="s">
        <v>94</v>
      </c>
      <c r="T245" s="32"/>
      <c r="U245" s="43">
        <v>225</v>
      </c>
      <c r="V245" s="74">
        <v>0</v>
      </c>
      <c r="W245" s="74"/>
      <c r="X245" s="74">
        <v>0</v>
      </c>
      <c r="Y245" s="75">
        <v>0</v>
      </c>
    </row>
    <row r="246" spans="14:25" ht="15.75" hidden="1" x14ac:dyDescent="0.25">
      <c r="N246" s="36" t="s">
        <v>192</v>
      </c>
      <c r="O246" s="65" t="s">
        <v>76</v>
      </c>
      <c r="P246" s="42" t="s">
        <v>74</v>
      </c>
      <c r="Q246" s="43"/>
      <c r="R246" s="39" t="s">
        <v>213</v>
      </c>
      <c r="S246" s="37" t="s">
        <v>94</v>
      </c>
      <c r="T246" s="32"/>
      <c r="U246" s="43">
        <v>226</v>
      </c>
      <c r="V246" s="74"/>
      <c r="W246" s="74"/>
      <c r="X246" s="74"/>
      <c r="Y246" s="75"/>
    </row>
    <row r="247" spans="14:25" ht="15.75" x14ac:dyDescent="0.25">
      <c r="N247" s="36"/>
      <c r="O247" s="65" t="s">
        <v>76</v>
      </c>
      <c r="P247" s="42" t="s">
        <v>74</v>
      </c>
      <c r="Q247" s="43"/>
      <c r="R247" s="39" t="s">
        <v>167</v>
      </c>
      <c r="S247" s="37" t="s">
        <v>86</v>
      </c>
      <c r="T247" s="32"/>
      <c r="U247" s="43"/>
      <c r="V247" s="74">
        <f>V248</f>
        <v>710837.71</v>
      </c>
      <c r="W247" s="74"/>
      <c r="X247" s="74">
        <f t="shared" ref="X247:Y249" si="24">X248</f>
        <v>100000</v>
      </c>
      <c r="Y247" s="75">
        <f t="shared" si="24"/>
        <v>200000</v>
      </c>
    </row>
    <row r="248" spans="14:25" ht="31.5" x14ac:dyDescent="0.25">
      <c r="N248" s="36" t="s">
        <v>25</v>
      </c>
      <c r="O248" s="65" t="s">
        <v>76</v>
      </c>
      <c r="P248" s="42" t="s">
        <v>74</v>
      </c>
      <c r="Q248" s="43"/>
      <c r="R248" s="39" t="s">
        <v>167</v>
      </c>
      <c r="S248" s="37" t="s">
        <v>91</v>
      </c>
      <c r="T248" s="32"/>
      <c r="U248" s="43"/>
      <c r="V248" s="74">
        <f>V249</f>
        <v>710837.71</v>
      </c>
      <c r="W248" s="74"/>
      <c r="X248" s="74">
        <f t="shared" si="24"/>
        <v>100000</v>
      </c>
      <c r="Y248" s="75">
        <f>Y249</f>
        <v>200000</v>
      </c>
    </row>
    <row r="249" spans="14:25" ht="47.25" x14ac:dyDescent="0.25">
      <c r="N249" s="36" t="s">
        <v>26</v>
      </c>
      <c r="O249" s="65" t="s">
        <v>76</v>
      </c>
      <c r="P249" s="42" t="s">
        <v>74</v>
      </c>
      <c r="Q249" s="43"/>
      <c r="R249" s="39" t="s">
        <v>167</v>
      </c>
      <c r="S249" s="37" t="s">
        <v>92</v>
      </c>
      <c r="T249" s="32"/>
      <c r="U249" s="43"/>
      <c r="V249" s="74">
        <f>V250</f>
        <v>710837.71</v>
      </c>
      <c r="W249" s="74"/>
      <c r="X249" s="74">
        <f t="shared" si="24"/>
        <v>100000</v>
      </c>
      <c r="Y249" s="75">
        <f t="shared" si="24"/>
        <v>200000</v>
      </c>
    </row>
    <row r="250" spans="14:25" ht="15.75" x14ac:dyDescent="0.25">
      <c r="N250" s="36" t="s">
        <v>28</v>
      </c>
      <c r="O250" s="65" t="s">
        <v>76</v>
      </c>
      <c r="P250" s="42" t="s">
        <v>74</v>
      </c>
      <c r="Q250" s="43"/>
      <c r="R250" s="39" t="s">
        <v>167</v>
      </c>
      <c r="S250" s="37" t="s">
        <v>94</v>
      </c>
      <c r="T250" s="32"/>
      <c r="U250" s="43"/>
      <c r="V250" s="74">
        <v>710837.71</v>
      </c>
      <c r="W250" s="74"/>
      <c r="X250" s="74">
        <f>X251+X252</f>
        <v>100000</v>
      </c>
      <c r="Y250" s="75">
        <f>Y251+Y252</f>
        <v>200000</v>
      </c>
    </row>
    <row r="251" spans="14:25" ht="15.75" hidden="1" x14ac:dyDescent="0.25">
      <c r="N251" s="36" t="s">
        <v>193</v>
      </c>
      <c r="O251" s="65" t="s">
        <v>76</v>
      </c>
      <c r="P251" s="42" t="s">
        <v>74</v>
      </c>
      <c r="Q251" s="43"/>
      <c r="R251" s="39" t="s">
        <v>214</v>
      </c>
      <c r="S251" s="37" t="s">
        <v>94</v>
      </c>
      <c r="T251" s="32"/>
      <c r="U251" s="43">
        <v>225</v>
      </c>
      <c r="V251" s="74">
        <v>933475.98</v>
      </c>
      <c r="W251" s="74"/>
      <c r="X251" s="74">
        <v>50000</v>
      </c>
      <c r="Y251" s="75">
        <v>100000</v>
      </c>
    </row>
    <row r="252" spans="14:25" ht="15.75" hidden="1" x14ac:dyDescent="0.25">
      <c r="N252" s="36" t="s">
        <v>192</v>
      </c>
      <c r="O252" s="65" t="s">
        <v>76</v>
      </c>
      <c r="P252" s="42" t="s">
        <v>74</v>
      </c>
      <c r="Q252" s="43"/>
      <c r="R252" s="39" t="s">
        <v>214</v>
      </c>
      <c r="S252" s="37" t="s">
        <v>94</v>
      </c>
      <c r="T252" s="32"/>
      <c r="U252" s="43">
        <v>226</v>
      </c>
      <c r="V252" s="74">
        <v>650000</v>
      </c>
      <c r="W252" s="74"/>
      <c r="X252" s="74">
        <v>50000</v>
      </c>
      <c r="Y252" s="75">
        <v>100000</v>
      </c>
    </row>
    <row r="253" spans="14:25" ht="15.75" hidden="1" x14ac:dyDescent="0.25">
      <c r="N253" s="36"/>
      <c r="O253" s="65" t="s">
        <v>76</v>
      </c>
      <c r="P253" s="42" t="s">
        <v>74</v>
      </c>
      <c r="Q253" s="43"/>
      <c r="R253" s="39" t="s">
        <v>168</v>
      </c>
      <c r="S253" s="37" t="s">
        <v>86</v>
      </c>
      <c r="T253" s="32"/>
      <c r="U253" s="43"/>
      <c r="V253" s="74">
        <f>V254</f>
        <v>0</v>
      </c>
      <c r="W253" s="74"/>
      <c r="X253" s="74">
        <f>X254</f>
        <v>0</v>
      </c>
      <c r="Y253" s="75">
        <f t="shared" ref="X253:Y256" si="25">Y254</f>
        <v>0</v>
      </c>
    </row>
    <row r="254" spans="14:25" ht="31.5" hidden="1" x14ac:dyDescent="0.25">
      <c r="N254" s="36" t="s">
        <v>25</v>
      </c>
      <c r="O254" s="65" t="s">
        <v>76</v>
      </c>
      <c r="P254" s="42" t="s">
        <v>74</v>
      </c>
      <c r="Q254" s="43"/>
      <c r="R254" s="39" t="s">
        <v>168</v>
      </c>
      <c r="S254" s="37" t="s">
        <v>91</v>
      </c>
      <c r="T254" s="32"/>
      <c r="U254" s="43"/>
      <c r="V254" s="74">
        <f>V255</f>
        <v>0</v>
      </c>
      <c r="W254" s="74"/>
      <c r="X254" s="74">
        <f t="shared" si="25"/>
        <v>0</v>
      </c>
      <c r="Y254" s="75">
        <f t="shared" si="25"/>
        <v>0</v>
      </c>
    </row>
    <row r="255" spans="14:25" ht="47.25" hidden="1" x14ac:dyDescent="0.25">
      <c r="N255" s="36" t="s">
        <v>26</v>
      </c>
      <c r="O255" s="65" t="s">
        <v>76</v>
      </c>
      <c r="P255" s="42" t="s">
        <v>74</v>
      </c>
      <c r="Q255" s="43"/>
      <c r="R255" s="39" t="s">
        <v>168</v>
      </c>
      <c r="S255" s="37" t="s">
        <v>92</v>
      </c>
      <c r="T255" s="32"/>
      <c r="U255" s="43"/>
      <c r="V255" s="74">
        <f>V256</f>
        <v>0</v>
      </c>
      <c r="W255" s="74"/>
      <c r="X255" s="74">
        <f t="shared" si="25"/>
        <v>0</v>
      </c>
      <c r="Y255" s="75">
        <f t="shared" si="25"/>
        <v>0</v>
      </c>
    </row>
    <row r="256" spans="14:25" ht="15.75" hidden="1" x14ac:dyDescent="0.25">
      <c r="N256" s="36" t="s">
        <v>28</v>
      </c>
      <c r="O256" s="65" t="s">
        <v>76</v>
      </c>
      <c r="P256" s="42" t="s">
        <v>74</v>
      </c>
      <c r="Q256" s="43"/>
      <c r="R256" s="39" t="s">
        <v>169</v>
      </c>
      <c r="S256" s="37" t="s">
        <v>94</v>
      </c>
      <c r="T256" s="32"/>
      <c r="U256" s="43"/>
      <c r="V256" s="74">
        <f>V257</f>
        <v>0</v>
      </c>
      <c r="W256" s="74"/>
      <c r="X256" s="74">
        <f t="shared" si="25"/>
        <v>0</v>
      </c>
      <c r="Y256" s="75">
        <f t="shared" si="25"/>
        <v>0</v>
      </c>
    </row>
    <row r="257" spans="14:25" ht="36.75" hidden="1" customHeight="1" x14ac:dyDescent="0.25">
      <c r="N257" s="36" t="s">
        <v>192</v>
      </c>
      <c r="O257" s="65" t="s">
        <v>76</v>
      </c>
      <c r="P257" s="42" t="s">
        <v>74</v>
      </c>
      <c r="Q257" s="43"/>
      <c r="R257" s="39" t="s">
        <v>215</v>
      </c>
      <c r="S257" s="37" t="s">
        <v>94</v>
      </c>
      <c r="T257" s="32"/>
      <c r="U257" s="43">
        <v>226</v>
      </c>
      <c r="V257" s="74">
        <v>0</v>
      </c>
      <c r="W257" s="74"/>
      <c r="X257" s="74">
        <v>0</v>
      </c>
      <c r="Y257" s="75">
        <v>0</v>
      </c>
    </row>
    <row r="258" spans="14:25" ht="45" customHeight="1" x14ac:dyDescent="0.25">
      <c r="N258" s="36" t="s">
        <v>262</v>
      </c>
      <c r="O258" s="65" t="s">
        <v>76</v>
      </c>
      <c r="P258" s="42" t="s">
        <v>74</v>
      </c>
      <c r="Q258" s="43"/>
      <c r="R258" s="39" t="s">
        <v>170</v>
      </c>
      <c r="S258" s="37" t="s">
        <v>86</v>
      </c>
      <c r="T258" s="32"/>
      <c r="U258" s="43"/>
      <c r="V258" s="74">
        <f>V259</f>
        <v>1708162.58</v>
      </c>
      <c r="W258" s="74"/>
      <c r="X258" s="74">
        <v>0</v>
      </c>
      <c r="Y258" s="75">
        <v>0</v>
      </c>
    </row>
    <row r="259" spans="14:25" ht="39.75" customHeight="1" x14ac:dyDescent="0.25">
      <c r="N259" s="36" t="s">
        <v>25</v>
      </c>
      <c r="O259" s="65" t="s">
        <v>76</v>
      </c>
      <c r="P259" s="42" t="s">
        <v>74</v>
      </c>
      <c r="Q259" s="43"/>
      <c r="R259" s="39" t="s">
        <v>186</v>
      </c>
      <c r="S259" s="37" t="s">
        <v>91</v>
      </c>
      <c r="T259" s="32"/>
      <c r="U259" s="43"/>
      <c r="V259" s="74">
        <f>V260</f>
        <v>1708162.58</v>
      </c>
      <c r="W259" s="74"/>
      <c r="X259" s="74">
        <v>0</v>
      </c>
      <c r="Y259" s="75">
        <v>0</v>
      </c>
    </row>
    <row r="260" spans="14:25" ht="36.75" customHeight="1" x14ac:dyDescent="0.25">
      <c r="N260" s="36" t="s">
        <v>26</v>
      </c>
      <c r="O260" s="65" t="s">
        <v>76</v>
      </c>
      <c r="P260" s="42" t="s">
        <v>74</v>
      </c>
      <c r="Q260" s="43"/>
      <c r="R260" s="39" t="s">
        <v>170</v>
      </c>
      <c r="S260" s="37" t="s">
        <v>92</v>
      </c>
      <c r="T260" s="32"/>
      <c r="U260" s="43"/>
      <c r="V260" s="74">
        <f>V261</f>
        <v>1708162.58</v>
      </c>
      <c r="W260" s="74"/>
      <c r="X260" s="74">
        <v>0</v>
      </c>
      <c r="Y260" s="75">
        <v>0</v>
      </c>
    </row>
    <row r="261" spans="14:25" ht="36.75" customHeight="1" x14ac:dyDescent="0.25">
      <c r="N261" s="36" t="s">
        <v>28</v>
      </c>
      <c r="O261" s="65" t="s">
        <v>76</v>
      </c>
      <c r="P261" s="42" t="s">
        <v>74</v>
      </c>
      <c r="Q261" s="43"/>
      <c r="R261" s="39" t="s">
        <v>170</v>
      </c>
      <c r="S261" s="37" t="s">
        <v>94</v>
      </c>
      <c r="T261" s="32"/>
      <c r="U261" s="43"/>
      <c r="V261" s="74">
        <v>1708162.58</v>
      </c>
      <c r="W261" s="74"/>
      <c r="X261" s="74">
        <v>0</v>
      </c>
      <c r="Y261" s="75">
        <v>0</v>
      </c>
    </row>
    <row r="262" spans="14:25" ht="36.75" hidden="1" customHeight="1" x14ac:dyDescent="0.25">
      <c r="N262" s="36" t="s">
        <v>192</v>
      </c>
      <c r="O262" s="65" t="s">
        <v>76</v>
      </c>
      <c r="P262" s="42" t="s">
        <v>74</v>
      </c>
      <c r="Q262" s="43"/>
      <c r="R262" s="39" t="s">
        <v>216</v>
      </c>
      <c r="S262" s="37" t="s">
        <v>94</v>
      </c>
      <c r="T262" s="32"/>
      <c r="U262" s="43">
        <v>226</v>
      </c>
      <c r="V262" s="74"/>
      <c r="W262" s="74"/>
      <c r="X262" s="74"/>
      <c r="Y262" s="75"/>
    </row>
    <row r="263" spans="14:25" ht="42" hidden="1" customHeight="1" x14ac:dyDescent="0.25">
      <c r="N263" s="36" t="s">
        <v>265</v>
      </c>
      <c r="O263" s="65" t="s">
        <v>76</v>
      </c>
      <c r="P263" s="42" t="s">
        <v>74</v>
      </c>
      <c r="Q263" s="43"/>
      <c r="R263" s="39" t="s">
        <v>264</v>
      </c>
      <c r="S263" s="37" t="s">
        <v>86</v>
      </c>
      <c r="T263" s="32"/>
      <c r="U263" s="43"/>
      <c r="V263" s="74">
        <f>V264</f>
        <v>0</v>
      </c>
      <c r="W263" s="74"/>
      <c r="X263" s="74">
        <v>0</v>
      </c>
      <c r="Y263" s="75">
        <v>0</v>
      </c>
    </row>
    <row r="264" spans="14:25" ht="31.5" hidden="1" customHeight="1" x14ac:dyDescent="0.25">
      <c r="N264" s="36" t="s">
        <v>25</v>
      </c>
      <c r="O264" s="65" t="s">
        <v>76</v>
      </c>
      <c r="P264" s="42" t="s">
        <v>74</v>
      </c>
      <c r="Q264" s="43"/>
      <c r="R264" s="39" t="s">
        <v>264</v>
      </c>
      <c r="S264" s="37" t="s">
        <v>91</v>
      </c>
      <c r="T264" s="32"/>
      <c r="U264" s="43"/>
      <c r="V264" s="74">
        <f>V265</f>
        <v>0</v>
      </c>
      <c r="W264" s="74"/>
      <c r="X264" s="74">
        <v>0</v>
      </c>
      <c r="Y264" s="75">
        <v>0</v>
      </c>
    </row>
    <row r="265" spans="14:25" ht="30" hidden="1" customHeight="1" x14ac:dyDescent="0.25">
      <c r="N265" s="36" t="s">
        <v>26</v>
      </c>
      <c r="O265" s="65" t="s">
        <v>76</v>
      </c>
      <c r="P265" s="42" t="s">
        <v>74</v>
      </c>
      <c r="Q265" s="43"/>
      <c r="R265" s="39" t="s">
        <v>264</v>
      </c>
      <c r="S265" s="37" t="s">
        <v>92</v>
      </c>
      <c r="T265" s="32"/>
      <c r="U265" s="43"/>
      <c r="V265" s="74">
        <f>V266</f>
        <v>0</v>
      </c>
      <c r="W265" s="74"/>
      <c r="X265" s="74">
        <v>0</v>
      </c>
      <c r="Y265" s="75">
        <v>0</v>
      </c>
    </row>
    <row r="266" spans="14:25" ht="26.25" hidden="1" customHeight="1" x14ac:dyDescent="0.25">
      <c r="N266" s="36" t="s">
        <v>28</v>
      </c>
      <c r="O266" s="65" t="s">
        <v>76</v>
      </c>
      <c r="P266" s="42" t="s">
        <v>74</v>
      </c>
      <c r="Q266" s="43"/>
      <c r="R266" s="39" t="s">
        <v>264</v>
      </c>
      <c r="S266" s="37" t="s">
        <v>94</v>
      </c>
      <c r="T266" s="32"/>
      <c r="U266" s="43"/>
      <c r="V266" s="74">
        <v>0</v>
      </c>
      <c r="W266" s="74"/>
      <c r="X266" s="74">
        <v>0</v>
      </c>
      <c r="Y266" s="75">
        <v>0</v>
      </c>
    </row>
    <row r="267" spans="14:25" ht="31.5" x14ac:dyDescent="0.25">
      <c r="N267" s="36" t="s">
        <v>263</v>
      </c>
      <c r="O267" s="65" t="s">
        <v>76</v>
      </c>
      <c r="P267" s="42" t="s">
        <v>74</v>
      </c>
      <c r="Q267" s="43"/>
      <c r="R267" s="39" t="s">
        <v>185</v>
      </c>
      <c r="S267" s="37" t="s">
        <v>86</v>
      </c>
      <c r="T267" s="32"/>
      <c r="U267" s="43"/>
      <c r="V267" s="74">
        <f>V268</f>
        <v>512548.77</v>
      </c>
      <c r="W267" s="74"/>
      <c r="X267" s="74">
        <f t="shared" ref="X267:Y270" si="26">X268</f>
        <v>0</v>
      </c>
      <c r="Y267" s="75">
        <f t="shared" si="26"/>
        <v>0</v>
      </c>
    </row>
    <row r="268" spans="14:25" ht="31.5" x14ac:dyDescent="0.25">
      <c r="N268" s="36" t="s">
        <v>25</v>
      </c>
      <c r="O268" s="65" t="s">
        <v>76</v>
      </c>
      <c r="P268" s="42" t="s">
        <v>74</v>
      </c>
      <c r="Q268" s="43"/>
      <c r="R268" s="39" t="s">
        <v>185</v>
      </c>
      <c r="S268" s="37" t="s">
        <v>91</v>
      </c>
      <c r="T268" s="32"/>
      <c r="U268" s="43"/>
      <c r="V268" s="74">
        <f>V269</f>
        <v>512548.77</v>
      </c>
      <c r="W268" s="74"/>
      <c r="X268" s="74">
        <f t="shared" si="26"/>
        <v>0</v>
      </c>
      <c r="Y268" s="75">
        <f t="shared" si="26"/>
        <v>0</v>
      </c>
    </row>
    <row r="269" spans="14:25" ht="49.5" customHeight="1" x14ac:dyDescent="0.25">
      <c r="N269" s="36" t="s">
        <v>26</v>
      </c>
      <c r="O269" s="65" t="s">
        <v>76</v>
      </c>
      <c r="P269" s="42" t="s">
        <v>74</v>
      </c>
      <c r="Q269" s="43"/>
      <c r="R269" s="39" t="s">
        <v>185</v>
      </c>
      <c r="S269" s="37" t="s">
        <v>92</v>
      </c>
      <c r="T269" s="32"/>
      <c r="U269" s="43"/>
      <c r="V269" s="74">
        <f>V270</f>
        <v>512548.77</v>
      </c>
      <c r="W269" s="74"/>
      <c r="X269" s="74">
        <f t="shared" si="26"/>
        <v>0</v>
      </c>
      <c r="Y269" s="75">
        <f t="shared" si="26"/>
        <v>0</v>
      </c>
    </row>
    <row r="270" spans="14:25" ht="15.75" x14ac:dyDescent="0.25">
      <c r="N270" s="36" t="s">
        <v>28</v>
      </c>
      <c r="O270" s="65" t="s">
        <v>76</v>
      </c>
      <c r="P270" s="42" t="s">
        <v>74</v>
      </c>
      <c r="Q270" s="43"/>
      <c r="R270" s="39" t="s">
        <v>185</v>
      </c>
      <c r="S270" s="37" t="s">
        <v>94</v>
      </c>
      <c r="T270" s="32"/>
      <c r="U270" s="43"/>
      <c r="V270" s="74">
        <v>512548.77</v>
      </c>
      <c r="W270" s="74"/>
      <c r="X270" s="74">
        <f t="shared" si="26"/>
        <v>0</v>
      </c>
      <c r="Y270" s="75">
        <v>0</v>
      </c>
    </row>
    <row r="271" spans="14:25" ht="32.25" hidden="1" customHeight="1" x14ac:dyDescent="0.25">
      <c r="N271" s="36" t="s">
        <v>192</v>
      </c>
      <c r="O271" s="65" t="s">
        <v>76</v>
      </c>
      <c r="P271" s="42" t="s">
        <v>74</v>
      </c>
      <c r="Q271" s="43"/>
      <c r="R271" s="39" t="s">
        <v>185</v>
      </c>
      <c r="S271" s="37" t="s">
        <v>94</v>
      </c>
      <c r="T271" s="32"/>
      <c r="U271" s="43">
        <v>226</v>
      </c>
      <c r="V271" s="74">
        <v>341632.52</v>
      </c>
      <c r="W271" s="74"/>
      <c r="X271" s="74">
        <v>0</v>
      </c>
      <c r="Y271" s="75">
        <v>0</v>
      </c>
    </row>
    <row r="272" spans="14:25" ht="31.5" hidden="1" customHeight="1" x14ac:dyDescent="0.25">
      <c r="N272" s="36"/>
      <c r="O272" s="65" t="s">
        <v>76</v>
      </c>
      <c r="P272" s="42" t="s">
        <v>74</v>
      </c>
      <c r="Q272" s="43"/>
      <c r="R272" s="39" t="s">
        <v>183</v>
      </c>
      <c r="S272" s="37" t="s">
        <v>86</v>
      </c>
      <c r="T272" s="32"/>
      <c r="U272" s="56"/>
      <c r="V272" s="74"/>
      <c r="W272" s="74"/>
      <c r="X272" s="74"/>
      <c r="Y272" s="75"/>
    </row>
    <row r="273" spans="14:25" ht="31.5" hidden="1" customHeight="1" x14ac:dyDescent="0.25">
      <c r="N273" s="36" t="s">
        <v>25</v>
      </c>
      <c r="O273" s="65" t="s">
        <v>76</v>
      </c>
      <c r="P273" s="42" t="s">
        <v>74</v>
      </c>
      <c r="Q273" s="43"/>
      <c r="R273" s="39" t="s">
        <v>184</v>
      </c>
      <c r="S273" s="37" t="s">
        <v>91</v>
      </c>
      <c r="T273" s="32"/>
      <c r="U273" s="56"/>
      <c r="V273" s="74"/>
      <c r="W273" s="74"/>
      <c r="X273" s="74"/>
      <c r="Y273" s="75"/>
    </row>
    <row r="274" spans="14:25" ht="37.5" hidden="1" customHeight="1" x14ac:dyDescent="0.25">
      <c r="N274" s="36" t="s">
        <v>26</v>
      </c>
      <c r="O274" s="65" t="s">
        <v>76</v>
      </c>
      <c r="P274" s="42" t="s">
        <v>74</v>
      </c>
      <c r="Q274" s="43"/>
      <c r="R274" s="39" t="s">
        <v>184</v>
      </c>
      <c r="S274" s="37" t="s">
        <v>92</v>
      </c>
      <c r="T274" s="32"/>
      <c r="U274" s="56"/>
      <c r="V274" s="74"/>
      <c r="W274" s="74"/>
      <c r="X274" s="74"/>
      <c r="Y274" s="75"/>
    </row>
    <row r="275" spans="14:25" ht="28.5" hidden="1" customHeight="1" x14ac:dyDescent="0.25">
      <c r="N275" s="36" t="s">
        <v>28</v>
      </c>
      <c r="O275" s="65" t="s">
        <v>76</v>
      </c>
      <c r="P275" s="42" t="s">
        <v>74</v>
      </c>
      <c r="Q275" s="43"/>
      <c r="R275" s="39" t="s">
        <v>183</v>
      </c>
      <c r="S275" s="37" t="s">
        <v>94</v>
      </c>
      <c r="T275" s="32"/>
      <c r="U275" s="56"/>
      <c r="V275" s="74"/>
      <c r="W275" s="74"/>
      <c r="X275" s="74"/>
      <c r="Y275" s="75"/>
    </row>
    <row r="276" spans="14:25" ht="33.75" customHeight="1" x14ac:dyDescent="0.25">
      <c r="N276" s="36"/>
      <c r="O276" s="65" t="s">
        <v>76</v>
      </c>
      <c r="P276" s="42" t="s">
        <v>74</v>
      </c>
      <c r="Q276" s="43"/>
      <c r="R276" s="39" t="s">
        <v>249</v>
      </c>
      <c r="S276" s="37" t="s">
        <v>86</v>
      </c>
      <c r="T276" s="32"/>
      <c r="U276" s="56"/>
      <c r="V276" s="74">
        <f>V277</f>
        <v>1021929.5</v>
      </c>
      <c r="W276" s="74"/>
      <c r="X276" s="74">
        <v>0</v>
      </c>
      <c r="Y276" s="75">
        <v>0</v>
      </c>
    </row>
    <row r="277" spans="14:25" ht="30.75" customHeight="1" x14ac:dyDescent="0.25">
      <c r="N277" s="36" t="s">
        <v>25</v>
      </c>
      <c r="O277" s="65" t="s">
        <v>76</v>
      </c>
      <c r="P277" s="42" t="s">
        <v>74</v>
      </c>
      <c r="Q277" s="43"/>
      <c r="R277" s="39" t="s">
        <v>249</v>
      </c>
      <c r="S277" s="73" t="s">
        <v>91</v>
      </c>
      <c r="T277" s="32"/>
      <c r="U277" s="56"/>
      <c r="V277" s="74">
        <f>V278</f>
        <v>1021929.5</v>
      </c>
      <c r="W277" s="74"/>
      <c r="X277" s="74">
        <v>0</v>
      </c>
      <c r="Y277" s="75">
        <v>0</v>
      </c>
    </row>
    <row r="278" spans="14:25" ht="39" customHeight="1" x14ac:dyDescent="0.25">
      <c r="N278" s="36" t="s">
        <v>26</v>
      </c>
      <c r="O278" s="65" t="s">
        <v>76</v>
      </c>
      <c r="P278" s="42" t="s">
        <v>74</v>
      </c>
      <c r="Q278" s="43"/>
      <c r="R278" s="39" t="s">
        <v>249</v>
      </c>
      <c r="S278" s="73" t="s">
        <v>92</v>
      </c>
      <c r="T278" s="32"/>
      <c r="U278" s="56"/>
      <c r="V278" s="74">
        <f>V279</f>
        <v>1021929.5</v>
      </c>
      <c r="W278" s="74"/>
      <c r="X278" s="74">
        <v>0</v>
      </c>
      <c r="Y278" s="75">
        <v>0</v>
      </c>
    </row>
    <row r="279" spans="14:25" ht="37.5" customHeight="1" x14ac:dyDescent="0.25">
      <c r="N279" s="36" t="s">
        <v>250</v>
      </c>
      <c r="O279" s="65" t="s">
        <v>76</v>
      </c>
      <c r="P279" s="42" t="s">
        <v>74</v>
      </c>
      <c r="Q279" s="43"/>
      <c r="R279" s="39" t="s">
        <v>249</v>
      </c>
      <c r="S279" s="73" t="s">
        <v>94</v>
      </c>
      <c r="T279" s="32"/>
      <c r="U279" s="56"/>
      <c r="V279" s="74">
        <f>V280</f>
        <v>1021929.5</v>
      </c>
      <c r="W279" s="74"/>
      <c r="X279" s="74">
        <v>0</v>
      </c>
      <c r="Y279" s="75">
        <v>0</v>
      </c>
    </row>
    <row r="280" spans="14:25" ht="28.5" hidden="1" customHeight="1" x14ac:dyDescent="0.25">
      <c r="N280" s="36" t="s">
        <v>250</v>
      </c>
      <c r="O280" s="71" t="s">
        <v>76</v>
      </c>
      <c r="P280" s="72" t="s">
        <v>74</v>
      </c>
      <c r="Q280" s="43"/>
      <c r="R280" s="39" t="s">
        <v>249</v>
      </c>
      <c r="S280" s="73" t="s">
        <v>94</v>
      </c>
      <c r="T280" s="32"/>
      <c r="U280" s="56">
        <v>225</v>
      </c>
      <c r="V280" s="74">
        <v>1021929.5</v>
      </c>
      <c r="W280" s="74"/>
      <c r="X280" s="74">
        <v>0</v>
      </c>
      <c r="Y280" s="75">
        <v>0</v>
      </c>
    </row>
    <row r="281" spans="14:25" ht="15.75" x14ac:dyDescent="0.25">
      <c r="N281" s="36" t="s">
        <v>55</v>
      </c>
      <c r="O281" s="65" t="s">
        <v>77</v>
      </c>
      <c r="P281" s="42" t="s">
        <v>72</v>
      </c>
      <c r="Q281" s="43"/>
      <c r="R281" s="39" t="s">
        <v>118</v>
      </c>
      <c r="S281" s="37" t="s">
        <v>86</v>
      </c>
      <c r="T281" s="32"/>
      <c r="U281" s="56"/>
      <c r="V281" s="91">
        <f>V288+V282</f>
        <v>92500</v>
      </c>
      <c r="W281" s="91"/>
      <c r="X281" s="91">
        <f>X288</f>
        <v>0</v>
      </c>
      <c r="Y281" s="78">
        <f>Y288</f>
        <v>0</v>
      </c>
    </row>
    <row r="282" spans="14:25" ht="15.75" x14ac:dyDescent="0.25">
      <c r="N282" s="36"/>
      <c r="O282" s="71" t="s">
        <v>77</v>
      </c>
      <c r="P282" s="72" t="s">
        <v>76</v>
      </c>
      <c r="Q282" s="43"/>
      <c r="R282" s="39" t="s">
        <v>118</v>
      </c>
      <c r="S282" s="73" t="s">
        <v>86</v>
      </c>
      <c r="T282" s="32"/>
      <c r="U282" s="56"/>
      <c r="V282" s="92">
        <f>V283</f>
        <v>42500</v>
      </c>
      <c r="W282" s="92"/>
      <c r="X282" s="92">
        <v>0</v>
      </c>
      <c r="Y282" s="93">
        <v>0</v>
      </c>
    </row>
    <row r="283" spans="14:25" ht="31.5" x14ac:dyDescent="0.25">
      <c r="N283" s="36" t="s">
        <v>259</v>
      </c>
      <c r="O283" s="71" t="s">
        <v>77</v>
      </c>
      <c r="P283" s="72" t="s">
        <v>76</v>
      </c>
      <c r="Q283" s="43"/>
      <c r="R283" s="39" t="s">
        <v>237</v>
      </c>
      <c r="S283" s="73" t="s">
        <v>86</v>
      </c>
      <c r="T283" s="32"/>
      <c r="U283" s="56"/>
      <c r="V283" s="92">
        <f>V284</f>
        <v>42500</v>
      </c>
      <c r="W283" s="92"/>
      <c r="X283" s="92">
        <v>0</v>
      </c>
      <c r="Y283" s="93">
        <v>0</v>
      </c>
    </row>
    <row r="284" spans="14:25" ht="31.5" x14ac:dyDescent="0.25">
      <c r="N284" s="36" t="s">
        <v>25</v>
      </c>
      <c r="O284" s="71" t="s">
        <v>77</v>
      </c>
      <c r="P284" s="72" t="s">
        <v>76</v>
      </c>
      <c r="Q284" s="43"/>
      <c r="R284" s="39" t="s">
        <v>237</v>
      </c>
      <c r="S284" s="73" t="s">
        <v>91</v>
      </c>
      <c r="T284" s="32"/>
      <c r="U284" s="56"/>
      <c r="V284" s="92">
        <f>V285</f>
        <v>42500</v>
      </c>
      <c r="W284" s="92"/>
      <c r="X284" s="92">
        <v>0</v>
      </c>
      <c r="Y284" s="93">
        <v>0</v>
      </c>
    </row>
    <row r="285" spans="14:25" ht="47.25" x14ac:dyDescent="0.25">
      <c r="N285" s="36" t="s">
        <v>26</v>
      </c>
      <c r="O285" s="71" t="s">
        <v>77</v>
      </c>
      <c r="P285" s="72" t="s">
        <v>76</v>
      </c>
      <c r="Q285" s="43"/>
      <c r="R285" s="39" t="s">
        <v>237</v>
      </c>
      <c r="S285" s="73" t="s">
        <v>92</v>
      </c>
      <c r="T285" s="32"/>
      <c r="U285" s="56"/>
      <c r="V285" s="92">
        <f>V286</f>
        <v>42500</v>
      </c>
      <c r="W285" s="92"/>
      <c r="X285" s="92">
        <v>0</v>
      </c>
      <c r="Y285" s="93">
        <v>0</v>
      </c>
    </row>
    <row r="286" spans="14:25" ht="15.75" x14ac:dyDescent="0.25">
      <c r="N286" s="36" t="s">
        <v>28</v>
      </c>
      <c r="O286" s="71" t="s">
        <v>77</v>
      </c>
      <c r="P286" s="72" t="s">
        <v>76</v>
      </c>
      <c r="Q286" s="43"/>
      <c r="R286" s="39" t="s">
        <v>237</v>
      </c>
      <c r="S286" s="73" t="s">
        <v>94</v>
      </c>
      <c r="T286" s="32"/>
      <c r="U286" s="56"/>
      <c r="V286" s="92">
        <f>V287</f>
        <v>42500</v>
      </c>
      <c r="W286" s="92"/>
      <c r="X286" s="92">
        <v>0</v>
      </c>
      <c r="Y286" s="93">
        <v>0</v>
      </c>
    </row>
    <row r="287" spans="14:25" ht="15.75" hidden="1" x14ac:dyDescent="0.25">
      <c r="N287" s="36" t="s">
        <v>192</v>
      </c>
      <c r="O287" s="71" t="s">
        <v>77</v>
      </c>
      <c r="P287" s="72" t="s">
        <v>76</v>
      </c>
      <c r="Q287" s="43"/>
      <c r="R287" s="39" t="s">
        <v>237</v>
      </c>
      <c r="S287" s="73" t="s">
        <v>94</v>
      </c>
      <c r="T287" s="32"/>
      <c r="U287" s="56">
        <v>226</v>
      </c>
      <c r="V287" s="92">
        <v>42500</v>
      </c>
      <c r="W287" s="92"/>
      <c r="X287" s="92">
        <v>0</v>
      </c>
      <c r="Y287" s="93">
        <v>0</v>
      </c>
    </row>
    <row r="288" spans="14:25" ht="15.75" x14ac:dyDescent="0.25">
      <c r="N288" s="36" t="s">
        <v>56</v>
      </c>
      <c r="O288" s="65" t="s">
        <v>77</v>
      </c>
      <c r="P288" s="42" t="s">
        <v>77</v>
      </c>
      <c r="Q288" s="43"/>
      <c r="R288" s="39" t="s">
        <v>125</v>
      </c>
      <c r="S288" s="37" t="s">
        <v>86</v>
      </c>
      <c r="T288" s="32"/>
      <c r="U288" s="56"/>
      <c r="V288" s="74">
        <f t="shared" ref="V288:V292" si="27">V289</f>
        <v>50000</v>
      </c>
      <c r="W288" s="74"/>
      <c r="X288" s="74">
        <f t="shared" ref="X288:Y292" si="28">X289</f>
        <v>0</v>
      </c>
      <c r="Y288" s="75">
        <f t="shared" si="28"/>
        <v>0</v>
      </c>
    </row>
    <row r="289" spans="14:30" ht="15.75" x14ac:dyDescent="0.25">
      <c r="N289" s="36"/>
      <c r="O289" s="65" t="s">
        <v>77</v>
      </c>
      <c r="P289" s="42" t="s">
        <v>77</v>
      </c>
      <c r="Q289" s="43"/>
      <c r="R289" s="39" t="s">
        <v>182</v>
      </c>
      <c r="S289" s="37" t="s">
        <v>86</v>
      </c>
      <c r="T289" s="32"/>
      <c r="U289" s="56"/>
      <c r="V289" s="74">
        <f t="shared" si="27"/>
        <v>50000</v>
      </c>
      <c r="W289" s="74"/>
      <c r="X289" s="74">
        <f t="shared" si="28"/>
        <v>0</v>
      </c>
      <c r="Y289" s="75">
        <f t="shared" si="28"/>
        <v>0</v>
      </c>
    </row>
    <row r="290" spans="14:30" ht="31.5" x14ac:dyDescent="0.25">
      <c r="N290" s="36" t="s">
        <v>25</v>
      </c>
      <c r="O290" s="65" t="s">
        <v>77</v>
      </c>
      <c r="P290" s="42" t="s">
        <v>77</v>
      </c>
      <c r="Q290" s="43"/>
      <c r="R290" s="39" t="s">
        <v>181</v>
      </c>
      <c r="S290" s="37" t="s">
        <v>91</v>
      </c>
      <c r="T290" s="32"/>
      <c r="U290" s="56"/>
      <c r="V290" s="74">
        <f t="shared" si="27"/>
        <v>50000</v>
      </c>
      <c r="W290" s="74"/>
      <c r="X290" s="74">
        <f t="shared" si="28"/>
        <v>0</v>
      </c>
      <c r="Y290" s="75">
        <f t="shared" si="28"/>
        <v>0</v>
      </c>
    </row>
    <row r="291" spans="14:30" ht="47.25" x14ac:dyDescent="0.25">
      <c r="N291" s="36" t="s">
        <v>26</v>
      </c>
      <c r="O291" s="65" t="s">
        <v>77</v>
      </c>
      <c r="P291" s="42" t="s">
        <v>77</v>
      </c>
      <c r="Q291" s="43"/>
      <c r="R291" s="39" t="s">
        <v>181</v>
      </c>
      <c r="S291" s="37" t="s">
        <v>92</v>
      </c>
      <c r="T291" s="32"/>
      <c r="U291" s="56"/>
      <c r="V291" s="74">
        <f t="shared" si="27"/>
        <v>50000</v>
      </c>
      <c r="W291" s="74"/>
      <c r="X291" s="74">
        <f t="shared" si="28"/>
        <v>0</v>
      </c>
      <c r="Y291" s="75">
        <f t="shared" si="28"/>
        <v>0</v>
      </c>
    </row>
    <row r="292" spans="14:30" ht="15.75" x14ac:dyDescent="0.25">
      <c r="N292" s="36" t="s">
        <v>28</v>
      </c>
      <c r="O292" s="65" t="s">
        <v>77</v>
      </c>
      <c r="P292" s="42" t="s">
        <v>77</v>
      </c>
      <c r="Q292" s="43"/>
      <c r="R292" s="39" t="s">
        <v>181</v>
      </c>
      <c r="S292" s="37" t="s">
        <v>94</v>
      </c>
      <c r="T292" s="32"/>
      <c r="U292" s="56"/>
      <c r="V292" s="74">
        <f t="shared" si="27"/>
        <v>50000</v>
      </c>
      <c r="W292" s="74"/>
      <c r="X292" s="74">
        <f t="shared" si="28"/>
        <v>0</v>
      </c>
      <c r="Y292" s="75">
        <f t="shared" si="28"/>
        <v>0</v>
      </c>
    </row>
    <row r="293" spans="14:30" ht="15.75" hidden="1" x14ac:dyDescent="0.25">
      <c r="N293" s="36" t="s">
        <v>192</v>
      </c>
      <c r="O293" s="65" t="s">
        <v>77</v>
      </c>
      <c r="P293" s="42" t="s">
        <v>77</v>
      </c>
      <c r="Q293" s="43"/>
      <c r="R293" s="39" t="s">
        <v>199</v>
      </c>
      <c r="S293" s="37" t="s">
        <v>94</v>
      </c>
      <c r="T293" s="32"/>
      <c r="U293" s="35">
        <v>226</v>
      </c>
      <c r="V293" s="74">
        <v>50000</v>
      </c>
      <c r="W293" s="74"/>
      <c r="X293" s="74">
        <v>0</v>
      </c>
      <c r="Y293" s="75">
        <v>0</v>
      </c>
    </row>
    <row r="294" spans="14:30" ht="15.75" x14ac:dyDescent="0.25">
      <c r="N294" s="36" t="s">
        <v>57</v>
      </c>
      <c r="O294" s="65" t="s">
        <v>78</v>
      </c>
      <c r="P294" s="42" t="s">
        <v>72</v>
      </c>
      <c r="Q294" s="43"/>
      <c r="R294" s="39" t="s">
        <v>118</v>
      </c>
      <c r="S294" s="37" t="s">
        <v>86</v>
      </c>
      <c r="T294" s="32"/>
      <c r="U294" s="43"/>
      <c r="V294" s="91">
        <f>V295</f>
        <v>8681208.5099999998</v>
      </c>
      <c r="W294" s="91"/>
      <c r="X294" s="91">
        <f>X295</f>
        <v>7781234.5099999998</v>
      </c>
      <c r="Y294" s="78">
        <f>Y295</f>
        <v>7805368.5099999998</v>
      </c>
    </row>
    <row r="295" spans="14:30" ht="15.75" x14ac:dyDescent="0.25">
      <c r="N295" s="36" t="s">
        <v>58</v>
      </c>
      <c r="O295" s="65" t="s">
        <v>78</v>
      </c>
      <c r="P295" s="42" t="s">
        <v>71</v>
      </c>
      <c r="Q295" s="43"/>
      <c r="R295" s="39" t="s">
        <v>118</v>
      </c>
      <c r="S295" s="37" t="s">
        <v>86</v>
      </c>
      <c r="T295" s="32"/>
      <c r="U295" s="43"/>
      <c r="V295" s="74">
        <f>V296+V301</f>
        <v>8681208.5099999998</v>
      </c>
      <c r="W295" s="74"/>
      <c r="X295" s="74">
        <f>X296+X301</f>
        <v>7781234.5099999998</v>
      </c>
      <c r="Y295" s="75">
        <f>Y296+Y301</f>
        <v>7805368.5099999998</v>
      </c>
    </row>
    <row r="296" spans="14:30" ht="15.75" x14ac:dyDescent="0.25">
      <c r="N296" s="36"/>
      <c r="O296" s="65" t="s">
        <v>78</v>
      </c>
      <c r="P296" s="42" t="s">
        <v>71</v>
      </c>
      <c r="Q296" s="43"/>
      <c r="R296" s="39" t="s">
        <v>178</v>
      </c>
      <c r="S296" s="37" t="s">
        <v>86</v>
      </c>
      <c r="T296" s="32"/>
      <c r="U296" s="43"/>
      <c r="V296" s="74">
        <f>V297</f>
        <v>7451660.5099999998</v>
      </c>
      <c r="W296" s="74"/>
      <c r="X296" s="74">
        <f>X297</f>
        <v>7451660.5099999998</v>
      </c>
      <c r="Y296" s="75">
        <f>Y297</f>
        <v>7451660.5099999998</v>
      </c>
    </row>
    <row r="297" spans="14:30" ht="94.5" x14ac:dyDescent="0.25">
      <c r="N297" s="36" t="s">
        <v>20</v>
      </c>
      <c r="O297" s="65" t="s">
        <v>78</v>
      </c>
      <c r="P297" s="42" t="s">
        <v>71</v>
      </c>
      <c r="Q297" s="43"/>
      <c r="R297" s="39" t="s">
        <v>180</v>
      </c>
      <c r="S297" s="37" t="s">
        <v>87</v>
      </c>
      <c r="T297" s="32"/>
      <c r="U297" s="43"/>
      <c r="V297" s="74">
        <f>V298</f>
        <v>7451660.5099999998</v>
      </c>
      <c r="W297" s="74"/>
      <c r="X297" s="74">
        <f>X298</f>
        <v>7451660.5099999998</v>
      </c>
      <c r="Y297" s="75">
        <f>Y298</f>
        <v>7451660.5099999998</v>
      </c>
    </row>
    <row r="298" spans="14:30" ht="31.5" x14ac:dyDescent="0.25">
      <c r="N298" s="36" t="s">
        <v>59</v>
      </c>
      <c r="O298" s="65" t="s">
        <v>78</v>
      </c>
      <c r="P298" s="42" t="s">
        <v>71</v>
      </c>
      <c r="Q298" s="43"/>
      <c r="R298" s="39" t="s">
        <v>179</v>
      </c>
      <c r="S298" s="37" t="s">
        <v>110</v>
      </c>
      <c r="T298" s="32"/>
      <c r="U298" s="43"/>
      <c r="V298" s="74">
        <f>V299+V300</f>
        <v>7451660.5099999998</v>
      </c>
      <c r="W298" s="74"/>
      <c r="X298" s="74">
        <f>X299+X300</f>
        <v>7451660.5099999998</v>
      </c>
      <c r="Y298" s="75">
        <f>Y299+Y300</f>
        <v>7451660.5099999998</v>
      </c>
    </row>
    <row r="299" spans="14:30" ht="15.75" hidden="1" x14ac:dyDescent="0.25">
      <c r="N299" s="36" t="s">
        <v>60</v>
      </c>
      <c r="O299" s="65" t="s">
        <v>79</v>
      </c>
      <c r="P299" s="42" t="s">
        <v>71</v>
      </c>
      <c r="Q299" s="43"/>
      <c r="R299" s="39" t="s">
        <v>179</v>
      </c>
      <c r="S299" s="37" t="s">
        <v>111</v>
      </c>
      <c r="T299" s="32"/>
      <c r="U299" s="43">
        <v>211</v>
      </c>
      <c r="V299" s="74">
        <v>5723241.5599999996</v>
      </c>
      <c r="W299" s="74"/>
      <c r="X299" s="74">
        <v>5723241.5599999996</v>
      </c>
      <c r="Y299" s="75">
        <v>5723241.5599999996</v>
      </c>
    </row>
    <row r="300" spans="14:30" ht="63" hidden="1" x14ac:dyDescent="0.25">
      <c r="N300" s="36" t="s">
        <v>61</v>
      </c>
      <c r="O300" s="65" t="s">
        <v>78</v>
      </c>
      <c r="P300" s="42" t="s">
        <v>71</v>
      </c>
      <c r="Q300" s="43"/>
      <c r="R300" s="39" t="s">
        <v>178</v>
      </c>
      <c r="S300" s="37" t="s">
        <v>112</v>
      </c>
      <c r="T300" s="32"/>
      <c r="U300" s="43">
        <v>213</v>
      </c>
      <c r="V300" s="74">
        <v>1728418.95</v>
      </c>
      <c r="W300" s="74"/>
      <c r="X300" s="74">
        <v>1728418.95</v>
      </c>
      <c r="Y300" s="75">
        <v>1728418.95</v>
      </c>
      <c r="AD300" s="69" t="s">
        <v>188</v>
      </c>
    </row>
    <row r="301" spans="14:30" ht="15.75" x14ac:dyDescent="0.25">
      <c r="N301" s="36"/>
      <c r="O301" s="65" t="s">
        <v>78</v>
      </c>
      <c r="P301" s="42" t="s">
        <v>71</v>
      </c>
      <c r="Q301" s="43"/>
      <c r="R301" s="39" t="s">
        <v>175</v>
      </c>
      <c r="S301" s="37" t="s">
        <v>86</v>
      </c>
      <c r="T301" s="32"/>
      <c r="U301" s="43"/>
      <c r="V301" s="74">
        <f>V302+V320</f>
        <v>1229548</v>
      </c>
      <c r="W301" s="74"/>
      <c r="X301" s="74">
        <f>X302+X320</f>
        <v>329574</v>
      </c>
      <c r="Y301" s="75">
        <f>Y302+Y320</f>
        <v>353708</v>
      </c>
    </row>
    <row r="302" spans="14:30" ht="31.5" x14ac:dyDescent="0.25">
      <c r="N302" s="36" t="s">
        <v>25</v>
      </c>
      <c r="O302" s="65" t="s">
        <v>78</v>
      </c>
      <c r="P302" s="42" t="s">
        <v>71</v>
      </c>
      <c r="Q302" s="43"/>
      <c r="R302" s="39" t="s">
        <v>175</v>
      </c>
      <c r="S302" s="37" t="s">
        <v>91</v>
      </c>
      <c r="T302" s="32"/>
      <c r="U302" s="43"/>
      <c r="V302" s="74">
        <f>V303</f>
        <v>1223548</v>
      </c>
      <c r="W302" s="74"/>
      <c r="X302" s="74">
        <f>X303</f>
        <v>323574</v>
      </c>
      <c r="Y302" s="75">
        <f>Y303</f>
        <v>347708</v>
      </c>
    </row>
    <row r="303" spans="14:30" ht="47.25" x14ac:dyDescent="0.25">
      <c r="N303" s="36" t="s">
        <v>26</v>
      </c>
      <c r="O303" s="65" t="s">
        <v>78</v>
      </c>
      <c r="P303" s="42" t="s">
        <v>71</v>
      </c>
      <c r="Q303" s="43"/>
      <c r="R303" s="39" t="s">
        <v>175</v>
      </c>
      <c r="S303" s="37" t="s">
        <v>92</v>
      </c>
      <c r="T303" s="32"/>
      <c r="U303" s="43"/>
      <c r="V303" s="74">
        <f>V304+V308+V318</f>
        <v>1223548</v>
      </c>
      <c r="W303" s="74"/>
      <c r="X303" s="74">
        <f>X304+X308+X318</f>
        <v>323574</v>
      </c>
      <c r="Y303" s="75">
        <f>Y304+Y308+Y318</f>
        <v>347708</v>
      </c>
    </row>
    <row r="304" spans="14:30" ht="47.25" x14ac:dyDescent="0.25">
      <c r="N304" s="36" t="s">
        <v>27</v>
      </c>
      <c r="O304" s="65" t="s">
        <v>78</v>
      </c>
      <c r="P304" s="42" t="s">
        <v>71</v>
      </c>
      <c r="Q304" s="43"/>
      <c r="R304" s="39" t="s">
        <v>175</v>
      </c>
      <c r="S304" s="37" t="s">
        <v>93</v>
      </c>
      <c r="T304" s="32"/>
      <c r="U304" s="43"/>
      <c r="V304" s="74">
        <f>V305+V306+V307</f>
        <v>63449</v>
      </c>
      <c r="W304" s="74"/>
      <c r="X304" s="74">
        <f>X305+X306+X307</f>
        <v>65151</v>
      </c>
      <c r="Y304" s="75">
        <f>Y305+Y306+Y307</f>
        <v>66921</v>
      </c>
    </row>
    <row r="305" spans="14:25" ht="15.75" hidden="1" x14ac:dyDescent="0.25">
      <c r="N305" s="36" t="s">
        <v>191</v>
      </c>
      <c r="O305" s="65" t="s">
        <v>78</v>
      </c>
      <c r="P305" s="42" t="s">
        <v>71</v>
      </c>
      <c r="Q305" s="43"/>
      <c r="R305" s="39" t="s">
        <v>177</v>
      </c>
      <c r="S305" s="37" t="s">
        <v>93</v>
      </c>
      <c r="T305" s="32"/>
      <c r="U305" s="43">
        <v>221</v>
      </c>
      <c r="V305" s="74">
        <v>42549</v>
      </c>
      <c r="W305" s="74"/>
      <c r="X305" s="74">
        <v>44251</v>
      </c>
      <c r="Y305" s="75">
        <v>46021</v>
      </c>
    </row>
    <row r="306" spans="14:25" ht="15.75" hidden="1" x14ac:dyDescent="0.25">
      <c r="N306" s="36" t="s">
        <v>193</v>
      </c>
      <c r="O306" s="65" t="s">
        <v>78</v>
      </c>
      <c r="P306" s="42" t="s">
        <v>71</v>
      </c>
      <c r="Q306" s="43"/>
      <c r="R306" s="39" t="s">
        <v>177</v>
      </c>
      <c r="S306" s="37" t="s">
        <v>93</v>
      </c>
      <c r="T306" s="32"/>
      <c r="U306" s="43">
        <v>225</v>
      </c>
      <c r="V306" s="74">
        <v>1200</v>
      </c>
      <c r="W306" s="74"/>
      <c r="X306" s="74">
        <v>1200</v>
      </c>
      <c r="Y306" s="75">
        <v>1200</v>
      </c>
    </row>
    <row r="307" spans="14:25" ht="33.75" hidden="1" customHeight="1" x14ac:dyDescent="0.25">
      <c r="N307" s="36" t="s">
        <v>192</v>
      </c>
      <c r="O307" s="65" t="s">
        <v>78</v>
      </c>
      <c r="P307" s="42" t="s">
        <v>71</v>
      </c>
      <c r="Q307" s="43"/>
      <c r="R307" s="39" t="s">
        <v>177</v>
      </c>
      <c r="S307" s="37" t="s">
        <v>93</v>
      </c>
      <c r="T307" s="32"/>
      <c r="U307" s="43">
        <v>226</v>
      </c>
      <c r="V307" s="74">
        <v>19700</v>
      </c>
      <c r="W307" s="74"/>
      <c r="X307" s="74">
        <v>19700</v>
      </c>
      <c r="Y307" s="75">
        <v>19700</v>
      </c>
    </row>
    <row r="308" spans="14:25" ht="15.75" x14ac:dyDescent="0.25">
      <c r="N308" s="36" t="s">
        <v>28</v>
      </c>
      <c r="O308" s="65" t="s">
        <v>78</v>
      </c>
      <c r="P308" s="42" t="s">
        <v>71</v>
      </c>
      <c r="Q308" s="43"/>
      <c r="R308" s="39" t="s">
        <v>176</v>
      </c>
      <c r="S308" s="37" t="s">
        <v>94</v>
      </c>
      <c r="T308" s="32"/>
      <c r="U308" s="43"/>
      <c r="V308" s="74">
        <v>767444</v>
      </c>
      <c r="W308" s="74"/>
      <c r="X308" s="74">
        <f>X309+X310+X311+X312+X313</f>
        <v>108423</v>
      </c>
      <c r="Y308" s="75">
        <f>Y309+Y310+Y311+Y312+Y313</f>
        <v>110787</v>
      </c>
    </row>
    <row r="309" spans="14:25" ht="15.75" hidden="1" x14ac:dyDescent="0.25">
      <c r="N309" s="36" t="s">
        <v>194</v>
      </c>
      <c r="O309" s="65" t="s">
        <v>78</v>
      </c>
      <c r="P309" s="42" t="s">
        <v>71</v>
      </c>
      <c r="Q309" s="43"/>
      <c r="R309" s="39" t="s">
        <v>177</v>
      </c>
      <c r="S309" s="37" t="s">
        <v>94</v>
      </c>
      <c r="T309" s="32"/>
      <c r="U309" s="43">
        <v>222</v>
      </c>
      <c r="V309" s="74">
        <v>15000</v>
      </c>
      <c r="W309" s="74"/>
      <c r="X309" s="74">
        <v>0</v>
      </c>
      <c r="Y309" s="75">
        <v>0</v>
      </c>
    </row>
    <row r="310" spans="14:25" ht="15.75" hidden="1" x14ac:dyDescent="0.25">
      <c r="N310" s="36" t="s">
        <v>190</v>
      </c>
      <c r="O310" s="65" t="s">
        <v>78</v>
      </c>
      <c r="P310" s="42" t="s">
        <v>71</v>
      </c>
      <c r="Q310" s="43"/>
      <c r="R310" s="39" t="s">
        <v>177</v>
      </c>
      <c r="S310" s="37" t="s">
        <v>94</v>
      </c>
      <c r="T310" s="32"/>
      <c r="U310" s="43">
        <v>223</v>
      </c>
      <c r="V310" s="74">
        <v>59044</v>
      </c>
      <c r="W310" s="74"/>
      <c r="X310" s="74">
        <v>61423</v>
      </c>
      <c r="Y310" s="75">
        <v>63787</v>
      </c>
    </row>
    <row r="311" spans="14:25" ht="15.75" hidden="1" x14ac:dyDescent="0.25">
      <c r="N311" s="36" t="s">
        <v>193</v>
      </c>
      <c r="O311" s="65" t="s">
        <v>78</v>
      </c>
      <c r="P311" s="42" t="s">
        <v>71</v>
      </c>
      <c r="Q311" s="43"/>
      <c r="R311" s="39" t="s">
        <v>177</v>
      </c>
      <c r="S311" s="37" t="s">
        <v>94</v>
      </c>
      <c r="T311" s="32"/>
      <c r="U311" s="43">
        <v>225</v>
      </c>
      <c r="V311" s="74">
        <v>29500</v>
      </c>
      <c r="W311" s="74"/>
      <c r="X311" s="74">
        <v>27000</v>
      </c>
      <c r="Y311" s="75">
        <v>27000</v>
      </c>
    </row>
    <row r="312" spans="14:25" ht="15.75" hidden="1" x14ac:dyDescent="0.25">
      <c r="N312" s="36" t="s">
        <v>192</v>
      </c>
      <c r="O312" s="65" t="s">
        <v>78</v>
      </c>
      <c r="P312" s="42" t="s">
        <v>71</v>
      </c>
      <c r="Q312" s="43"/>
      <c r="R312" s="39" t="s">
        <v>177</v>
      </c>
      <c r="S312" s="37" t="s">
        <v>94</v>
      </c>
      <c r="T312" s="32"/>
      <c r="U312" s="43">
        <v>226</v>
      </c>
      <c r="V312" s="74">
        <v>67500</v>
      </c>
      <c r="W312" s="74"/>
      <c r="X312" s="74">
        <v>20000</v>
      </c>
      <c r="Y312" s="75">
        <v>20000</v>
      </c>
    </row>
    <row r="313" spans="14:25" ht="15.75" hidden="1" x14ac:dyDescent="0.25">
      <c r="N313" s="36" t="s">
        <v>196</v>
      </c>
      <c r="O313" s="65" t="s">
        <v>78</v>
      </c>
      <c r="P313" s="42" t="s">
        <v>71</v>
      </c>
      <c r="Q313" s="43"/>
      <c r="R313" s="39" t="s">
        <v>177</v>
      </c>
      <c r="S313" s="37" t="s">
        <v>94</v>
      </c>
      <c r="T313" s="32"/>
      <c r="U313" s="43">
        <v>300</v>
      </c>
      <c r="V313" s="74">
        <f>V314+V315</f>
        <v>50000</v>
      </c>
      <c r="W313" s="74"/>
      <c r="X313" s="74">
        <f>X314+X315</f>
        <v>0</v>
      </c>
      <c r="Y313" s="75">
        <f>Y314+Y315</f>
        <v>0</v>
      </c>
    </row>
    <row r="314" spans="14:25" ht="15.75" hidden="1" x14ac:dyDescent="0.25">
      <c r="N314" s="36" t="s">
        <v>195</v>
      </c>
      <c r="O314" s="65" t="s">
        <v>78</v>
      </c>
      <c r="P314" s="42" t="s">
        <v>71</v>
      </c>
      <c r="Q314" s="43"/>
      <c r="R314" s="39" t="s">
        <v>177</v>
      </c>
      <c r="S314" s="37" t="s">
        <v>94</v>
      </c>
      <c r="T314" s="32"/>
      <c r="U314" s="43">
        <v>310</v>
      </c>
      <c r="V314" s="74">
        <v>0</v>
      </c>
      <c r="W314" s="74"/>
      <c r="X314" s="74">
        <v>0</v>
      </c>
      <c r="Y314" s="75">
        <v>0</v>
      </c>
    </row>
    <row r="315" spans="14:25" ht="15.75" hidden="1" x14ac:dyDescent="0.25">
      <c r="N315" s="36" t="s">
        <v>197</v>
      </c>
      <c r="O315" s="65" t="s">
        <v>78</v>
      </c>
      <c r="P315" s="42" t="s">
        <v>71</v>
      </c>
      <c r="Q315" s="43"/>
      <c r="R315" s="39" t="s">
        <v>177</v>
      </c>
      <c r="S315" s="37" t="s">
        <v>94</v>
      </c>
      <c r="T315" s="32"/>
      <c r="U315" s="43">
        <v>340</v>
      </c>
      <c r="V315" s="74">
        <f>V316+V317</f>
        <v>50000</v>
      </c>
      <c r="W315" s="74"/>
      <c r="X315" s="74">
        <f>X316+X317</f>
        <v>0</v>
      </c>
      <c r="Y315" s="75">
        <f>Y316+Y317</f>
        <v>0</v>
      </c>
    </row>
    <row r="316" spans="14:25" ht="15.75" hidden="1" x14ac:dyDescent="0.25">
      <c r="N316" s="36" t="s">
        <v>195</v>
      </c>
      <c r="O316" s="65" t="s">
        <v>78</v>
      </c>
      <c r="P316" s="42" t="s">
        <v>71</v>
      </c>
      <c r="Q316" s="43"/>
      <c r="R316" s="39" t="s">
        <v>177</v>
      </c>
      <c r="S316" s="37" t="s">
        <v>94</v>
      </c>
      <c r="T316" s="32"/>
      <c r="U316" s="43">
        <v>346</v>
      </c>
      <c r="V316" s="74">
        <v>20000</v>
      </c>
      <c r="W316" s="74"/>
      <c r="X316" s="74">
        <v>0</v>
      </c>
      <c r="Y316" s="75">
        <v>0</v>
      </c>
    </row>
    <row r="317" spans="14:25" ht="30.75" hidden="1" customHeight="1" x14ac:dyDescent="0.25">
      <c r="N317" s="36" t="s">
        <v>198</v>
      </c>
      <c r="O317" s="65" t="s">
        <v>78</v>
      </c>
      <c r="P317" s="42" t="s">
        <v>71</v>
      </c>
      <c r="Q317" s="43"/>
      <c r="R317" s="39" t="s">
        <v>177</v>
      </c>
      <c r="S317" s="37" t="s">
        <v>94</v>
      </c>
      <c r="T317" s="32"/>
      <c r="U317" s="43">
        <v>349</v>
      </c>
      <c r="V317" s="74">
        <v>30000</v>
      </c>
      <c r="W317" s="74"/>
      <c r="X317" s="74">
        <v>0</v>
      </c>
      <c r="Y317" s="75">
        <v>0</v>
      </c>
    </row>
    <row r="318" spans="14:25" ht="15.75" x14ac:dyDescent="0.25">
      <c r="N318" s="36" t="s">
        <v>29</v>
      </c>
      <c r="O318" s="65" t="s">
        <v>78</v>
      </c>
      <c r="P318" s="42" t="s">
        <v>71</v>
      </c>
      <c r="Q318" s="43"/>
      <c r="R318" s="39" t="s">
        <v>177</v>
      </c>
      <c r="S318" s="37" t="s">
        <v>95</v>
      </c>
      <c r="T318" s="32"/>
      <c r="U318" s="43"/>
      <c r="V318" s="74">
        <v>392655</v>
      </c>
      <c r="W318" s="74"/>
      <c r="X318" s="74">
        <f>X319</f>
        <v>150000</v>
      </c>
      <c r="Y318" s="75">
        <f>Y319</f>
        <v>170000</v>
      </c>
    </row>
    <row r="319" spans="14:25" ht="32.25" hidden="1" customHeight="1" x14ac:dyDescent="0.25">
      <c r="N319" s="36" t="s">
        <v>190</v>
      </c>
      <c r="O319" s="65" t="s">
        <v>78</v>
      </c>
      <c r="P319" s="42" t="s">
        <v>71</v>
      </c>
      <c r="Q319" s="43"/>
      <c r="R319" s="39" t="s">
        <v>177</v>
      </c>
      <c r="S319" s="37" t="s">
        <v>95</v>
      </c>
      <c r="T319" s="32"/>
      <c r="U319" s="43">
        <v>223</v>
      </c>
      <c r="V319" s="74">
        <v>356055</v>
      </c>
      <c r="W319" s="74"/>
      <c r="X319" s="74">
        <v>150000</v>
      </c>
      <c r="Y319" s="75">
        <v>170000</v>
      </c>
    </row>
    <row r="320" spans="14:25" ht="15.75" x14ac:dyDescent="0.25">
      <c r="N320" s="36" t="s">
        <v>30</v>
      </c>
      <c r="O320" s="65" t="s">
        <v>78</v>
      </c>
      <c r="P320" s="42" t="s">
        <v>71</v>
      </c>
      <c r="Q320" s="43"/>
      <c r="R320" s="39" t="s">
        <v>175</v>
      </c>
      <c r="S320" s="37" t="s">
        <v>96</v>
      </c>
      <c r="T320" s="32"/>
      <c r="U320" s="43"/>
      <c r="V320" s="74">
        <f>V321</f>
        <v>6000</v>
      </c>
      <c r="W320" s="74"/>
      <c r="X320" s="74">
        <f t="shared" ref="X320:Y322" si="29">X321</f>
        <v>6000</v>
      </c>
      <c r="Y320" s="75">
        <f t="shared" si="29"/>
        <v>6000</v>
      </c>
    </row>
    <row r="321" spans="14:25" ht="15.75" x14ac:dyDescent="0.25">
      <c r="N321" s="36" t="s">
        <v>31</v>
      </c>
      <c r="O321" s="65" t="s">
        <v>78</v>
      </c>
      <c r="P321" s="42" t="s">
        <v>71</v>
      </c>
      <c r="Q321" s="43"/>
      <c r="R321" s="39" t="s">
        <v>175</v>
      </c>
      <c r="S321" s="37" t="s">
        <v>97</v>
      </c>
      <c r="T321" s="32"/>
      <c r="U321" s="43"/>
      <c r="V321" s="74">
        <f>V322</f>
        <v>6000</v>
      </c>
      <c r="W321" s="74"/>
      <c r="X321" s="74">
        <f t="shared" si="29"/>
        <v>6000</v>
      </c>
      <c r="Y321" s="75">
        <f t="shared" si="29"/>
        <v>6000</v>
      </c>
    </row>
    <row r="322" spans="14:25" ht="31.5" x14ac:dyDescent="0.25">
      <c r="N322" s="36" t="s">
        <v>50</v>
      </c>
      <c r="O322" s="66" t="s">
        <v>78</v>
      </c>
      <c r="P322" s="44" t="s">
        <v>71</v>
      </c>
      <c r="Q322" s="45"/>
      <c r="R322" s="46" t="s">
        <v>176</v>
      </c>
      <c r="S322" s="37" t="s">
        <v>105</v>
      </c>
      <c r="T322" s="33"/>
      <c r="U322" s="45"/>
      <c r="V322" s="94">
        <f>V323</f>
        <v>6000</v>
      </c>
      <c r="W322" s="94"/>
      <c r="X322" s="94">
        <f t="shared" si="29"/>
        <v>6000</v>
      </c>
      <c r="Y322" s="95">
        <f t="shared" si="29"/>
        <v>6000</v>
      </c>
    </row>
    <row r="323" spans="14:25" ht="15.75" hidden="1" x14ac:dyDescent="0.25">
      <c r="N323" s="36" t="s">
        <v>189</v>
      </c>
      <c r="O323" s="66" t="s">
        <v>78</v>
      </c>
      <c r="P323" s="44" t="s">
        <v>71</v>
      </c>
      <c r="Q323" s="45"/>
      <c r="R323" s="70" t="s">
        <v>177</v>
      </c>
      <c r="S323" s="37" t="s">
        <v>105</v>
      </c>
      <c r="T323" s="33"/>
      <c r="U323" s="45">
        <v>291</v>
      </c>
      <c r="V323" s="94">
        <v>6000</v>
      </c>
      <c r="W323" s="94"/>
      <c r="X323" s="94">
        <v>6000</v>
      </c>
      <c r="Y323" s="95">
        <v>6000</v>
      </c>
    </row>
    <row r="324" spans="14:25" ht="15.75" hidden="1" x14ac:dyDescent="0.25">
      <c r="N324" s="36" t="s">
        <v>39</v>
      </c>
      <c r="O324" s="65" t="s">
        <v>78</v>
      </c>
      <c r="P324" s="42" t="s">
        <v>71</v>
      </c>
      <c r="Q324" s="43"/>
      <c r="R324" s="47" t="s">
        <v>175</v>
      </c>
      <c r="S324" s="37" t="s">
        <v>98</v>
      </c>
      <c r="T324" s="32"/>
      <c r="U324" s="43"/>
      <c r="V324" s="74"/>
      <c r="W324" s="74"/>
      <c r="X324" s="74"/>
      <c r="Y324" s="75"/>
    </row>
    <row r="325" spans="14:25" ht="15.75" hidden="1" x14ac:dyDescent="0.25">
      <c r="N325" s="36"/>
      <c r="O325" s="65" t="s">
        <v>78</v>
      </c>
      <c r="P325" s="42" t="s">
        <v>71</v>
      </c>
      <c r="Q325" s="43"/>
      <c r="R325" s="47" t="s">
        <v>177</v>
      </c>
      <c r="S325" s="37" t="s">
        <v>98</v>
      </c>
      <c r="T325" s="32"/>
      <c r="U325" s="43">
        <v>292</v>
      </c>
      <c r="V325" s="74"/>
      <c r="W325" s="74"/>
      <c r="X325" s="74"/>
      <c r="Y325" s="75"/>
    </row>
    <row r="326" spans="14:25" ht="15.75" hidden="1" x14ac:dyDescent="0.25">
      <c r="N326" s="36"/>
      <c r="O326" s="65" t="s">
        <v>78</v>
      </c>
      <c r="P326" s="42" t="s">
        <v>71</v>
      </c>
      <c r="Q326" s="43"/>
      <c r="R326" s="47" t="s">
        <v>120</v>
      </c>
      <c r="S326" s="37" t="s">
        <v>86</v>
      </c>
      <c r="T326" s="32"/>
      <c r="U326" s="56"/>
      <c r="V326" s="74"/>
      <c r="W326" s="74"/>
      <c r="X326" s="74"/>
      <c r="Y326" s="74"/>
    </row>
    <row r="327" spans="14:25" ht="94.5" hidden="1" x14ac:dyDescent="0.25">
      <c r="N327" s="36" t="s">
        <v>20</v>
      </c>
      <c r="O327" s="65" t="s">
        <v>78</v>
      </c>
      <c r="P327" s="42" t="s">
        <v>71</v>
      </c>
      <c r="Q327" s="43"/>
      <c r="R327" s="47" t="s">
        <v>120</v>
      </c>
      <c r="S327" s="37" t="s">
        <v>87</v>
      </c>
      <c r="T327" s="32"/>
      <c r="U327" s="56"/>
      <c r="V327" s="74"/>
      <c r="W327" s="74"/>
      <c r="X327" s="74"/>
      <c r="Y327" s="74"/>
    </row>
    <row r="328" spans="14:25" ht="31.5" hidden="1" x14ac:dyDescent="0.25">
      <c r="N328" s="36" t="s">
        <v>59</v>
      </c>
      <c r="O328" s="65" t="s">
        <v>78</v>
      </c>
      <c r="P328" s="42" t="s">
        <v>71</v>
      </c>
      <c r="Q328" s="43"/>
      <c r="R328" s="47" t="s">
        <v>120</v>
      </c>
      <c r="S328" s="37" t="s">
        <v>110</v>
      </c>
      <c r="T328" s="32"/>
      <c r="U328" s="56"/>
      <c r="V328" s="74"/>
      <c r="W328" s="74"/>
      <c r="X328" s="74"/>
      <c r="Y328" s="74"/>
    </row>
    <row r="329" spans="14:25" ht="15.75" hidden="1" x14ac:dyDescent="0.25">
      <c r="N329" s="36" t="s">
        <v>60</v>
      </c>
      <c r="O329" s="65" t="s">
        <v>78</v>
      </c>
      <c r="P329" s="42" t="s">
        <v>71</v>
      </c>
      <c r="Q329" s="43"/>
      <c r="R329" s="47" t="s">
        <v>120</v>
      </c>
      <c r="S329" s="37" t="s">
        <v>111</v>
      </c>
      <c r="T329" s="32"/>
      <c r="U329" s="56"/>
      <c r="V329" s="74"/>
      <c r="W329" s="74"/>
      <c r="X329" s="74"/>
      <c r="Y329" s="74"/>
    </row>
    <row r="330" spans="14:25" ht="63" hidden="1" x14ac:dyDescent="0.25">
      <c r="N330" s="36" t="s">
        <v>61</v>
      </c>
      <c r="O330" s="65" t="s">
        <v>78</v>
      </c>
      <c r="P330" s="42" t="s">
        <v>71</v>
      </c>
      <c r="Q330" s="43"/>
      <c r="R330" s="47" t="s">
        <v>174</v>
      </c>
      <c r="S330" s="37" t="s">
        <v>112</v>
      </c>
      <c r="T330" s="32"/>
      <c r="U330" s="56"/>
      <c r="V330" s="74"/>
      <c r="W330" s="74"/>
      <c r="X330" s="74"/>
      <c r="Y330" s="74"/>
    </row>
    <row r="331" spans="14:25" ht="15.75" x14ac:dyDescent="0.25">
      <c r="N331" s="36" t="s">
        <v>62</v>
      </c>
      <c r="O331" s="65" t="s">
        <v>80</v>
      </c>
      <c r="P331" s="42" t="s">
        <v>72</v>
      </c>
      <c r="Q331" s="43"/>
      <c r="R331" s="47" t="s">
        <v>118</v>
      </c>
      <c r="S331" s="37" t="s">
        <v>86</v>
      </c>
      <c r="T331" s="32"/>
      <c r="U331" s="43"/>
      <c r="V331" s="91">
        <f t="shared" ref="V331:V336" si="30">V332</f>
        <v>240400</v>
      </c>
      <c r="W331" s="91"/>
      <c r="X331" s="91">
        <f t="shared" ref="X331:Y336" si="31">X332</f>
        <v>240400</v>
      </c>
      <c r="Y331" s="91">
        <f t="shared" si="31"/>
        <v>240400</v>
      </c>
    </row>
    <row r="332" spans="14:25" ht="15.75" x14ac:dyDescent="0.25">
      <c r="N332" s="36" t="s">
        <v>63</v>
      </c>
      <c r="O332" s="65" t="s">
        <v>80</v>
      </c>
      <c r="P332" s="42" t="s">
        <v>71</v>
      </c>
      <c r="Q332" s="43"/>
      <c r="R332" s="47" t="s">
        <v>118</v>
      </c>
      <c r="S332" s="37" t="s">
        <v>86</v>
      </c>
      <c r="T332" s="32"/>
      <c r="U332" s="43"/>
      <c r="V332" s="74">
        <f t="shared" si="30"/>
        <v>240400</v>
      </c>
      <c r="W332" s="74"/>
      <c r="X332" s="74">
        <f t="shared" si="31"/>
        <v>240400</v>
      </c>
      <c r="Y332" s="74">
        <f t="shared" si="31"/>
        <v>240400</v>
      </c>
    </row>
    <row r="333" spans="14:25" ht="15.75" x14ac:dyDescent="0.25">
      <c r="N333" s="36"/>
      <c r="O333" s="65" t="s">
        <v>80</v>
      </c>
      <c r="P333" s="42" t="s">
        <v>71</v>
      </c>
      <c r="Q333" s="43"/>
      <c r="R333" s="47" t="s">
        <v>173</v>
      </c>
      <c r="S333" s="37" t="s">
        <v>86</v>
      </c>
      <c r="T333" s="32"/>
      <c r="U333" s="43"/>
      <c r="V333" s="74">
        <f t="shared" si="30"/>
        <v>240400</v>
      </c>
      <c r="W333" s="74"/>
      <c r="X333" s="74">
        <f t="shared" si="31"/>
        <v>240400</v>
      </c>
      <c r="Y333" s="74">
        <f t="shared" si="31"/>
        <v>240400</v>
      </c>
    </row>
    <row r="334" spans="14:25" ht="31.5" x14ac:dyDescent="0.25">
      <c r="N334" s="36" t="s">
        <v>64</v>
      </c>
      <c r="O334" s="65" t="s">
        <v>80</v>
      </c>
      <c r="P334" s="42" t="s">
        <v>71</v>
      </c>
      <c r="Q334" s="43"/>
      <c r="R334" s="47" t="s">
        <v>172</v>
      </c>
      <c r="S334" s="37" t="s">
        <v>113</v>
      </c>
      <c r="T334" s="32"/>
      <c r="U334" s="43"/>
      <c r="V334" s="74">
        <f t="shared" si="30"/>
        <v>240400</v>
      </c>
      <c r="W334" s="74"/>
      <c r="X334" s="74">
        <f t="shared" si="31"/>
        <v>240400</v>
      </c>
      <c r="Y334" s="74">
        <f t="shared" si="31"/>
        <v>240400</v>
      </c>
    </row>
    <row r="335" spans="14:25" ht="31.5" x14ac:dyDescent="0.25">
      <c r="N335" s="36" t="s">
        <v>65</v>
      </c>
      <c r="O335" s="65" t="s">
        <v>80</v>
      </c>
      <c r="P335" s="42" t="s">
        <v>71</v>
      </c>
      <c r="Q335" s="43"/>
      <c r="R335" s="47" t="s">
        <v>172</v>
      </c>
      <c r="S335" s="37" t="s">
        <v>114</v>
      </c>
      <c r="T335" s="32"/>
      <c r="U335" s="43"/>
      <c r="V335" s="74">
        <f t="shared" si="30"/>
        <v>240400</v>
      </c>
      <c r="W335" s="74"/>
      <c r="X335" s="74">
        <f t="shared" si="31"/>
        <v>240400</v>
      </c>
      <c r="Y335" s="74">
        <f t="shared" si="31"/>
        <v>240400</v>
      </c>
    </row>
    <row r="336" spans="14:25" ht="15.75" x14ac:dyDescent="0.25">
      <c r="N336" s="36" t="s">
        <v>66</v>
      </c>
      <c r="O336" s="65" t="s">
        <v>80</v>
      </c>
      <c r="P336" s="42" t="s">
        <v>71</v>
      </c>
      <c r="Q336" s="43"/>
      <c r="R336" s="47" t="s">
        <v>172</v>
      </c>
      <c r="S336" s="37" t="s">
        <v>115</v>
      </c>
      <c r="T336" s="32"/>
      <c r="U336" s="43"/>
      <c r="V336" s="74">
        <f t="shared" si="30"/>
        <v>240400</v>
      </c>
      <c r="W336" s="74"/>
      <c r="X336" s="74">
        <f t="shared" si="31"/>
        <v>240400</v>
      </c>
      <c r="Y336" s="74">
        <f t="shared" si="31"/>
        <v>240400</v>
      </c>
    </row>
    <row r="337" spans="14:25" ht="47.25" hidden="1" x14ac:dyDescent="0.25">
      <c r="N337" s="36" t="s">
        <v>201</v>
      </c>
      <c r="O337" s="65" t="s">
        <v>80</v>
      </c>
      <c r="P337" s="42" t="s">
        <v>71</v>
      </c>
      <c r="Q337" s="43"/>
      <c r="R337" s="47" t="s">
        <v>200</v>
      </c>
      <c r="S337" s="37" t="s">
        <v>115</v>
      </c>
      <c r="T337" s="32"/>
      <c r="U337" s="43">
        <v>264</v>
      </c>
      <c r="V337" s="74">
        <v>240400</v>
      </c>
      <c r="W337" s="74"/>
      <c r="X337" s="74">
        <v>240400</v>
      </c>
      <c r="Y337" s="74">
        <v>240400</v>
      </c>
    </row>
    <row r="338" spans="14:25" ht="31.5" x14ac:dyDescent="0.25">
      <c r="N338" s="36" t="s">
        <v>67</v>
      </c>
      <c r="O338" s="65" t="s">
        <v>81</v>
      </c>
      <c r="P338" s="42" t="s">
        <v>72</v>
      </c>
      <c r="Q338" s="43"/>
      <c r="R338" s="47" t="s">
        <v>118</v>
      </c>
      <c r="S338" s="37" t="s">
        <v>86</v>
      </c>
      <c r="T338" s="32"/>
      <c r="U338" s="43"/>
      <c r="V338" s="91">
        <f>V339</f>
        <v>143274.4</v>
      </c>
      <c r="W338" s="91"/>
      <c r="X338" s="91">
        <f t="shared" ref="X338:Y340" si="32">X339</f>
        <v>0</v>
      </c>
      <c r="Y338" s="91">
        <f t="shared" si="32"/>
        <v>0</v>
      </c>
    </row>
    <row r="339" spans="14:25" ht="31.5" x14ac:dyDescent="0.25">
      <c r="N339" s="36" t="s">
        <v>68</v>
      </c>
      <c r="O339" s="65" t="s">
        <v>81</v>
      </c>
      <c r="P339" s="42" t="s">
        <v>71</v>
      </c>
      <c r="Q339" s="43"/>
      <c r="R339" s="47" t="s">
        <v>118</v>
      </c>
      <c r="S339" s="37" t="s">
        <v>86</v>
      </c>
      <c r="T339" s="32"/>
      <c r="U339" s="43"/>
      <c r="V339" s="74">
        <f>V340</f>
        <v>143274.4</v>
      </c>
      <c r="W339" s="74"/>
      <c r="X339" s="74">
        <f t="shared" si="32"/>
        <v>0</v>
      </c>
      <c r="Y339" s="74">
        <f t="shared" si="32"/>
        <v>0</v>
      </c>
    </row>
    <row r="340" spans="14:25" ht="15.75" x14ac:dyDescent="0.25">
      <c r="N340" s="36"/>
      <c r="O340" s="65" t="s">
        <v>81</v>
      </c>
      <c r="P340" s="42" t="s">
        <v>71</v>
      </c>
      <c r="Q340" s="43"/>
      <c r="R340" s="47" t="s">
        <v>171</v>
      </c>
      <c r="S340" s="37" t="s">
        <v>86</v>
      </c>
      <c r="T340" s="32"/>
      <c r="U340" s="43"/>
      <c r="V340" s="74">
        <f>V341</f>
        <v>143274.4</v>
      </c>
      <c r="W340" s="74"/>
      <c r="X340" s="74">
        <f t="shared" si="32"/>
        <v>0</v>
      </c>
      <c r="Y340" s="74">
        <f t="shared" si="32"/>
        <v>0</v>
      </c>
    </row>
    <row r="341" spans="14:25" ht="31.5" x14ac:dyDescent="0.25">
      <c r="N341" s="36" t="s">
        <v>69</v>
      </c>
      <c r="O341" s="65" t="s">
        <v>81</v>
      </c>
      <c r="P341" s="42" t="s">
        <v>71</v>
      </c>
      <c r="Q341" s="43"/>
      <c r="R341" s="47" t="s">
        <v>171</v>
      </c>
      <c r="S341" s="37" t="s">
        <v>116</v>
      </c>
      <c r="T341" s="32"/>
      <c r="U341" s="43"/>
      <c r="V341" s="74">
        <f>V342</f>
        <v>143274.4</v>
      </c>
      <c r="W341" s="74"/>
      <c r="X341" s="74">
        <f>X342</f>
        <v>0</v>
      </c>
      <c r="Y341" s="74">
        <f>Y342</f>
        <v>0</v>
      </c>
    </row>
    <row r="342" spans="14:25" ht="15.75" x14ac:dyDescent="0.25">
      <c r="N342" s="36" t="s">
        <v>70</v>
      </c>
      <c r="O342" s="71" t="s">
        <v>81</v>
      </c>
      <c r="P342" s="72" t="s">
        <v>71</v>
      </c>
      <c r="Q342" s="43"/>
      <c r="R342" s="47" t="s">
        <v>251</v>
      </c>
      <c r="S342" s="73" t="s">
        <v>117</v>
      </c>
      <c r="T342" s="32"/>
      <c r="U342" s="43"/>
      <c r="V342" s="74">
        <v>143274.4</v>
      </c>
      <c r="W342" s="74"/>
      <c r="X342" s="74">
        <v>0</v>
      </c>
      <c r="Y342" s="74">
        <v>0</v>
      </c>
    </row>
    <row r="343" spans="14:25" ht="15.75" x14ac:dyDescent="0.25">
      <c r="N343" s="36" t="s">
        <v>252</v>
      </c>
      <c r="O343" s="71" t="s">
        <v>253</v>
      </c>
      <c r="P343" s="72" t="s">
        <v>253</v>
      </c>
      <c r="Q343" s="43"/>
      <c r="R343" s="47"/>
      <c r="S343" s="73"/>
      <c r="T343" s="32"/>
      <c r="U343" s="43"/>
      <c r="V343" s="74"/>
      <c r="W343" s="74"/>
      <c r="X343" s="91">
        <f>X344</f>
        <v>952329.77</v>
      </c>
      <c r="Y343" s="91">
        <f>Y344</f>
        <v>1600338.06</v>
      </c>
    </row>
    <row r="344" spans="14:25" ht="27.75" customHeight="1" x14ac:dyDescent="0.2">
      <c r="N344" s="76" t="s">
        <v>252</v>
      </c>
      <c r="O344" s="77">
        <v>99</v>
      </c>
      <c r="P344" s="77">
        <v>99</v>
      </c>
      <c r="Q344" s="43"/>
      <c r="R344" s="47" t="s">
        <v>254</v>
      </c>
      <c r="S344" s="37"/>
      <c r="T344" s="32"/>
      <c r="U344" s="43"/>
      <c r="V344" s="74"/>
      <c r="W344" s="74"/>
      <c r="X344" s="74">
        <v>952329.77</v>
      </c>
      <c r="Y344" s="74">
        <v>1600338.06</v>
      </c>
    </row>
    <row r="345" spans="14:25" x14ac:dyDescent="0.2"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</row>
    <row r="346" spans="14:25" x14ac:dyDescent="0.2"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</row>
    <row r="350" spans="14:25" x14ac:dyDescent="0.2">
      <c r="Y350" s="97"/>
    </row>
  </sheetData>
  <mergeCells count="9">
    <mergeCell ref="V1:Y5"/>
    <mergeCell ref="B35:K35"/>
    <mergeCell ref="U13:U14"/>
    <mergeCell ref="V12:Y12"/>
    <mergeCell ref="Q13:Q15"/>
    <mergeCell ref="V13:V14"/>
    <mergeCell ref="X13:X14"/>
    <mergeCell ref="Y13:Y14"/>
    <mergeCell ref="N8:Y10"/>
  </mergeCells>
  <phoneticPr fontId="13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Бухгалтер</cp:lastModifiedBy>
  <cp:lastPrinted>2023-12-29T03:50:23Z</cp:lastPrinted>
  <dcterms:created xsi:type="dcterms:W3CDTF">2021-05-04T02:38:45Z</dcterms:created>
  <dcterms:modified xsi:type="dcterms:W3CDTF">2024-03-05T09:03:53Z</dcterms:modified>
</cp:coreProperties>
</file>